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hosqer'!$A$1:$G$104</definedName>
    <definedName name="_xlnm.Print_Area" localSheetId="3">'Dramakani hamematakan'!$A$1:$F$85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tiv'!$A$1:$D$30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7" l="1"/>
  <c r="D29" i="7"/>
  <c r="C29" i="7"/>
  <c r="F80" i="7" l="1"/>
  <c r="D62" i="19" l="1"/>
  <c r="D29" i="19"/>
  <c r="L30" i="19"/>
  <c r="H11" i="7"/>
  <c r="H65" i="7"/>
  <c r="C10" i="11" l="1"/>
  <c r="L11" i="12" l="1"/>
  <c r="L8" i="12"/>
  <c r="D19" i="15" l="1"/>
  <c r="C19" i="15"/>
  <c r="I18" i="7" l="1"/>
  <c r="I17" i="7"/>
  <c r="J17" i="7" s="1"/>
  <c r="H27" i="7"/>
  <c r="B54" i="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3" i="10" s="1"/>
  <c r="A14" i="10" s="1"/>
  <c r="A15" i="10" s="1"/>
  <c r="A17" i="10" s="1"/>
  <c r="B14" i="10"/>
  <c r="A23" i="9"/>
  <c r="A24" i="9" s="1"/>
  <c r="A25" i="9" s="1"/>
  <c r="A26" i="9" s="1"/>
  <c r="A27" i="9" s="1"/>
  <c r="A28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8" i="9" s="1"/>
  <c r="A59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23" i="9"/>
  <c r="B21" i="9"/>
  <c r="B20" i="9"/>
  <c r="A8" i="9"/>
  <c r="A9" i="9" s="1"/>
  <c r="A10" i="9" s="1"/>
  <c r="A12" i="9" s="1"/>
  <c r="A16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9" i="7" s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5" i="7" s="1"/>
  <c r="A66" i="7" s="1"/>
  <c r="A15" i="7"/>
  <c r="A16" i="7" s="1"/>
  <c r="A17" i="7" s="1"/>
  <c r="A19" i="7" s="1"/>
  <c r="A21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9" i="19"/>
  <c r="A30" i="19" s="1"/>
  <c r="A31" i="19" s="1"/>
  <c r="A32" i="19" s="1"/>
  <c r="A33" i="19" s="1"/>
  <c r="A34" i="19" s="1"/>
  <c r="A39" i="19" s="1"/>
  <c r="A41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22" i="12" l="1"/>
  <c r="F26" i="12" s="1"/>
  <c r="F67" i="7"/>
  <c r="I8" i="12"/>
  <c r="J8" i="12" s="1"/>
  <c r="J22" i="12" s="1"/>
  <c r="J26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99" i="7"/>
  <c r="L99" i="7"/>
  <c r="M98" i="7"/>
  <c r="L98" i="7"/>
  <c r="M97" i="7"/>
  <c r="L97" i="7"/>
  <c r="K97" i="7"/>
  <c r="M90" i="7"/>
  <c r="L90" i="7"/>
  <c r="K90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L18" i="12" s="1"/>
  <c r="N17" i="12"/>
  <c r="L17" i="12" s="1"/>
  <c r="N16" i="12"/>
  <c r="L16" i="12" s="1"/>
  <c r="N15" i="12"/>
  <c r="L15" i="12" s="1"/>
  <c r="N14" i="12"/>
  <c r="L14" i="12" s="1"/>
  <c r="N13" i="12"/>
  <c r="L13" i="12" s="1"/>
  <c r="N12" i="12"/>
  <c r="L12" i="12" s="1"/>
  <c r="N11" i="12"/>
  <c r="N10" i="12"/>
  <c r="L10" i="12" s="1"/>
  <c r="N9" i="12"/>
  <c r="L9" i="12" s="1"/>
  <c r="N8" i="12"/>
  <c r="L19" i="12" l="1"/>
  <c r="N22" i="12"/>
  <c r="N26" i="12" s="1"/>
  <c r="N29" i="12" s="1"/>
  <c r="M19" i="12"/>
  <c r="F19" i="12" l="1"/>
  <c r="F27" i="12" s="1"/>
  <c r="F28" i="12" s="1"/>
  <c r="D30" i="19" l="1"/>
  <c r="F30" i="19" s="1"/>
  <c r="F5" i="10"/>
  <c r="F55" i="7"/>
  <c r="M55" i="7" s="1"/>
  <c r="C28" i="15" l="1"/>
  <c r="C26" i="15"/>
  <c r="J33" i="12"/>
  <c r="J31" i="12"/>
  <c r="G19" i="11"/>
  <c r="G17" i="11"/>
  <c r="D66" i="18"/>
  <c r="D64" i="18"/>
  <c r="D83" i="10"/>
  <c r="D81" i="10"/>
  <c r="B77" i="10"/>
  <c r="B75" i="10"/>
  <c r="D64" i="9"/>
  <c r="D62" i="9"/>
  <c r="E100" i="7"/>
  <c r="E98" i="7"/>
  <c r="K98" i="7" s="1"/>
  <c r="D54" i="18" l="1"/>
  <c r="D59" i="18" s="1"/>
  <c r="A2" i="15"/>
  <c r="A2" i="12"/>
  <c r="A2" i="18"/>
  <c r="A2" i="10"/>
  <c r="A2" i="9"/>
  <c r="A7" i="7"/>
  <c r="F65" i="7" l="1"/>
  <c r="F59" i="18"/>
  <c r="M15" i="7"/>
  <c r="D35" i="19"/>
  <c r="D13" i="19" l="1"/>
  <c r="D49" i="19" s="1"/>
  <c r="F34" i="7"/>
  <c r="M34" i="7" s="1"/>
  <c r="F33" i="7"/>
  <c r="M33" i="7" s="1"/>
  <c r="F16" i="7" l="1"/>
  <c r="M16" i="7" s="1"/>
  <c r="A2" i="11"/>
  <c r="L8" i="11" l="1"/>
  <c r="L7" i="11"/>
  <c r="L9" i="11" l="1"/>
  <c r="F54" i="18"/>
  <c r="D26" i="19" l="1"/>
  <c r="F26" i="7" s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5" i="15"/>
  <c r="C15" i="15"/>
  <c r="D11" i="15"/>
  <c r="C11" i="15"/>
  <c r="C7" i="15"/>
  <c r="C24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8" i="10"/>
  <c r="D69" i="10"/>
  <c r="D77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7" i="10"/>
  <c r="D7" i="15"/>
  <c r="D24" i="15" s="1"/>
  <c r="N28" i="12" l="1"/>
  <c r="D32" i="19" s="1"/>
  <c r="H30" i="7"/>
  <c r="M30" i="7"/>
  <c r="D43" i="10"/>
  <c r="M49" i="7"/>
  <c r="D24" i="10"/>
  <c r="D17" i="9"/>
  <c r="E77" i="10"/>
  <c r="E75" i="10"/>
  <c r="E69" i="10"/>
  <c r="E68" i="10"/>
  <c r="F32" i="19" l="1"/>
  <c r="F32" i="7"/>
  <c r="D26" i="9"/>
  <c r="H32" i="7" l="1"/>
  <c r="M32" i="7"/>
  <c r="D26" i="10"/>
  <c r="E65" i="10"/>
  <c r="E25" i="10" l="1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C19" i="10" l="1"/>
  <c r="E56" i="10"/>
  <c r="E29" i="10"/>
  <c r="E63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9" i="10" l="1"/>
  <c r="D6" i="10" s="1"/>
  <c r="F12" i="7" s="1"/>
  <c r="E12" i="7" l="1"/>
  <c r="M12" i="7" s="1"/>
  <c r="D12" i="7"/>
  <c r="C12" i="7"/>
  <c r="C96" i="7" s="1"/>
  <c r="K12" i="7" l="1"/>
  <c r="D96" i="7"/>
  <c r="K96" i="7" s="1"/>
  <c r="L12" i="7"/>
  <c r="E96" i="7"/>
  <c r="E6" i="10"/>
  <c r="C62" i="18"/>
  <c r="M14" i="7"/>
  <c r="M13" i="7"/>
  <c r="D7" i="9"/>
  <c r="D8" i="10"/>
  <c r="D7" i="10" s="1"/>
  <c r="L96" i="7" l="1"/>
  <c r="E8" i="10"/>
  <c r="E7" i="10"/>
  <c r="E7" i="9"/>
  <c r="D6" i="9"/>
  <c r="D23" i="19"/>
  <c r="L29" i="19"/>
  <c r="F29" i="7" l="1"/>
  <c r="H29" i="7" s="1"/>
  <c r="D65" i="19"/>
  <c r="F65" i="19" s="1"/>
  <c r="D23" i="9"/>
  <c r="E6" i="9"/>
  <c r="M29" i="7" l="1"/>
  <c r="D19" i="9"/>
  <c r="E23" i="9"/>
  <c r="F25" i="7"/>
  <c r="D23" i="10"/>
  <c r="E23" i="10" l="1"/>
  <c r="D19" i="10"/>
  <c r="F24" i="7"/>
  <c r="M25" i="7"/>
  <c r="E19" i="9"/>
  <c r="D60" i="9"/>
  <c r="E60" i="9" s="1"/>
  <c r="E19" i="10" l="1"/>
  <c r="D18" i="10"/>
  <c r="F96" i="7"/>
  <c r="M96" i="7" s="1"/>
  <c r="M24" i="7"/>
  <c r="E18" i="10" l="1"/>
  <c r="D79" i="10"/>
  <c r="E79" i="10" s="1"/>
</calcChain>
</file>

<file path=xl/sharedStrings.xml><?xml version="1.0" encoding="utf-8"?>
<sst xmlns="http://schemas.openxmlformats.org/spreadsheetml/2006/main" count="465" uniqueCount="285">
  <si>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</si>
  <si>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</si>
  <si>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</si>
  <si>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</si>
  <si>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</si>
  <si>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</si>
  <si>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</si>
  <si>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</si>
  <si>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</si>
  <si>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</si>
  <si>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</si>
  <si>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</si>
  <si>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</si>
  <si>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</si>
  <si>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</si>
  <si>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</si>
  <si>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</si>
  <si>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</si>
  <si>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</si>
  <si>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</si>
  <si>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</si>
  <si>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</si>
  <si>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</si>
  <si>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</si>
  <si>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</si>
  <si>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</si>
  <si>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</si>
  <si>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</si>
  <si>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</si>
  <si>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</si>
  <si>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</si>
  <si>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</si>
  <si>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</si>
  <si>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</si>
  <si>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</si>
  <si>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</si>
  <si>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</si>
  <si>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</si>
  <si>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</si>
  <si>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</si>
  <si>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</si>
  <si>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</si>
  <si>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</si>
  <si>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</si>
  <si>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</si>
  <si>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</si>
  <si>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</si>
  <si>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</si>
  <si>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</si>
  <si>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</si>
  <si>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</si>
  <si>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</si>
  <si>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</si>
  <si>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</si>
  <si>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</si>
  <si>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</si>
  <si>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</si>
  <si>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</si>
  <si>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</si>
  <si>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</si>
  <si>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</si>
  <si>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</si>
  <si>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</si>
  <si>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</si>
  <si>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</si>
  <si>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</si>
  <si>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</si>
  <si>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</si>
  <si>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</si>
  <si>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</si>
  <si>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</si>
  <si>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</si>
  <si>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</si>
  <si>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</si>
  <si>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</si>
  <si>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</si>
  <si>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</si>
  <si>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</si>
  <si>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</si>
  <si>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</si>
  <si>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</si>
  <si>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</si>
  <si>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</si>
  <si>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</si>
  <si>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</si>
  <si>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</si>
  <si>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</si>
  <si>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</si>
  <si>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</si>
  <si>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</si>
  <si>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</si>
  <si>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</si>
  <si>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</si>
  <si>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</si>
  <si>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</si>
  <si>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</si>
  <si>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</si>
  <si>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</si>
  <si>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</si>
  <si>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</si>
  <si>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</si>
  <si>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</si>
  <si>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</si>
  <si>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</si>
  <si>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</si>
  <si>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</si>
  <si>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</si>
  <si>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</si>
  <si>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</si>
  <si>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</si>
  <si>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</si>
  <si>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</si>
  <si>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</si>
  <si>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</si>
  <si>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</si>
  <si>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</si>
  <si>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</si>
  <si>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</si>
  <si>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</si>
  <si>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</si>
  <si>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</si>
  <si>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</si>
  <si>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</si>
  <si>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</si>
  <si>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</si>
  <si>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</si>
  <si>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</si>
  <si>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</si>
  <si>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</si>
  <si>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</si>
  <si>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</si>
  <si>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</si>
  <si>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</si>
  <si>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</si>
  <si>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</si>
  <si>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</si>
  <si>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</si>
  <si>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</si>
  <si>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</si>
  <si>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</si>
  <si>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</si>
  <si>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</si>
  <si>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</si>
  <si>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</si>
  <si>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</si>
  <si>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</si>
  <si>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</si>
  <si>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</si>
  <si>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</si>
  <si>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</si>
  <si>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</si>
  <si>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</si>
  <si>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</si>
  <si>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</si>
  <si>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</si>
  <si>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</si>
  <si>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</si>
  <si>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</si>
  <si>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</si>
  <si>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</si>
  <si>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</si>
  <si>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</si>
  <si>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</si>
  <si>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</si>
  <si>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</si>
  <si>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</si>
  <si>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</si>
  <si>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</si>
  <si>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</si>
  <si>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</si>
  <si>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</si>
  <si>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</si>
  <si>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</si>
  <si>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</si>
  <si>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</si>
  <si>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</si>
  <si>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</si>
  <si>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</si>
  <si>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</si>
  <si>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</si>
  <si>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</si>
  <si>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</si>
  <si>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</si>
  <si>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</si>
  <si>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</si>
  <si>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</si>
  <si>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</si>
  <si>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</si>
  <si>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</si>
  <si>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</si>
  <si>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</si>
  <si>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</si>
  <si>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</si>
  <si>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</si>
  <si>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</si>
  <si>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</si>
  <si>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</si>
  <si>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</si>
  <si>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</si>
  <si>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</si>
  <si>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</si>
  <si>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</si>
  <si>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</si>
  <si>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</si>
  <si>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</si>
  <si>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</si>
  <si>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</si>
  <si>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</si>
  <si>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</si>
  <si>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</si>
  <si>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</si>
  <si>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</si>
  <si>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</si>
  <si>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</si>
  <si>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</si>
  <si>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</si>
  <si>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</si>
  <si>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</si>
  <si>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</si>
  <si>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</si>
  <si>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</si>
  <si>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</si>
  <si>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</si>
  <si>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</si>
  <si>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</si>
  <si>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</si>
  <si>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</si>
  <si>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</si>
  <si>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</si>
  <si>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</si>
  <si>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</si>
  <si>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</si>
  <si>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</si>
  <si>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</si>
  <si>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</si>
  <si>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</si>
  <si>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</si>
  <si>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</si>
  <si>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</si>
  <si>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</si>
  <si>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</si>
  <si>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</si>
  <si>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</si>
  <si>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</si>
  <si>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</si>
  <si>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</si>
  <si>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</si>
  <si>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</si>
  <si>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</si>
  <si>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</si>
  <si>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</si>
  <si>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</si>
  <si>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</si>
  <si>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</si>
  <si>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</si>
  <si>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</si>
  <si>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</si>
  <si>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</si>
  <si>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Երևանի քաղաքապետարան</t>
  </si>
  <si>
    <t>Ուսումնական պրակտիկայից</t>
  </si>
  <si>
    <t>Փաստաթղթերի արխիվացման  գծով</t>
  </si>
  <si>
    <t>նվազագույն աշխատավարձի բարձրացում և փոխարինողների վճարում</t>
  </si>
  <si>
    <t>տպիչ սարքի բարաբանի փոխում</t>
  </si>
  <si>
    <t>սակագնի բարձրացում</t>
  </si>
  <si>
    <t>2022թ ծախս</t>
  </si>
  <si>
    <t>ինտերնետ կապի սակագնի ավելացում</t>
  </si>
  <si>
    <t>աշխ արտահագուստ, երեխաների մարզահագուստ , և սպորտային այլ պարագաներ</t>
  </si>
  <si>
    <t>դիդակտիվ նյութեր</t>
  </si>
  <si>
    <t>32 աշխատողի բուժ զննություն</t>
  </si>
  <si>
    <t>վթարված կոյուղագծերի,ծորակների և զուգարանակոնքերի  գնումև նորոգման աշխ</t>
  </si>
  <si>
    <t>րոպեավճար և սպասարկման ծառայության վճար</t>
  </si>
  <si>
    <t>10 գնման պայմանագիր յուրաք 22,0 հազար դրամ</t>
  </si>
  <si>
    <t>երեխաների թվի ավելացում</t>
  </si>
  <si>
    <t>դահլիճի գորգ 30քմ</t>
  </si>
  <si>
    <t>Մ. Աբգարյան</t>
  </si>
  <si>
    <t>Ն .Ասատրյան</t>
  </si>
  <si>
    <t>ավագ Դ</t>
  </si>
  <si>
    <t>ՏՆՕՐԵՆԻ Ժ/Պ՝</t>
  </si>
  <si>
    <t>ՏՆՕՐԵՆԻ Ժ/պ՝</t>
  </si>
  <si>
    <t>ՏՆՕՐԵՆԻ ժ/պ՝</t>
  </si>
  <si>
    <t>ձեռք կբերվի վերանորոգում չիրականացնելու դեպքում</t>
  </si>
  <si>
    <t xml:space="preserve">«Երևանի հ.33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</si>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</sst>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0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2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0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35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55" fillId="0" borderId="0" xfId="45" applyNumberFormat="1" applyFont="1" applyAlignment="1" applyProtection="1">
      <alignment vertical="center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3" fontId="41" fillId="24" borderId="10" xfId="46" applyNumberFormat="1" applyFont="1" applyFill="1" applyBorder="1" applyAlignment="1">
      <alignment horizontal="center" vertical="center" wrapText="1"/>
    </xf>
    <xf numFmtId="167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29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0" xfId="49" applyFont="1" applyAlignment="1">
      <alignment horizont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1" zoomScaleSheetLayoutView="100" workbookViewId="0">
      <selection activeCell="D73" sqref="D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11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88"/>
      <c r="D1" s="488" t="s">
        <v>199</v>
      </c>
      <c r="E1" s="504">
        <v>61</v>
      </c>
      <c r="F1" s="488"/>
    </row>
    <row r="2" spans="1:10" s="6" customFormat="1">
      <c r="C2" s="488"/>
      <c r="D2" s="557" t="s">
        <v>40</v>
      </c>
      <c r="E2" s="557"/>
      <c r="F2" s="488"/>
    </row>
    <row r="3" spans="1:10" s="6" customFormat="1">
      <c r="C3" s="488"/>
      <c r="D3" s="558" t="s">
        <v>252</v>
      </c>
      <c r="E3" s="558"/>
      <c r="F3" s="488"/>
    </row>
    <row r="4" spans="1:10" s="528" customFormat="1" ht="24.75" customHeight="1">
      <c r="B4" s="529"/>
      <c r="C4" s="529"/>
      <c r="D4" s="557" t="s">
        <v>253</v>
      </c>
      <c r="E4" s="557"/>
    </row>
    <row r="5" spans="1:10" s="528" customFormat="1" ht="20.25" customHeight="1">
      <c r="B5" s="529"/>
      <c r="C5" s="557" t="s">
        <v>254</v>
      </c>
      <c r="D5" s="557"/>
      <c r="E5" s="557"/>
    </row>
    <row r="6" spans="1:10" ht="20.25">
      <c r="A6" s="562" t="s">
        <v>41</v>
      </c>
      <c r="B6" s="562"/>
      <c r="C6" s="562"/>
      <c r="D6" s="562"/>
      <c r="E6" s="562"/>
      <c r="F6" s="41"/>
    </row>
    <row r="7" spans="1:10" ht="20.45" customHeight="1">
      <c r="A7" s="563" t="s">
        <v>281</v>
      </c>
      <c r="B7" s="563"/>
      <c r="C7" s="563"/>
      <c r="D7" s="563"/>
      <c r="E7" s="563"/>
      <c r="F7" s="71" t="s">
        <v>218</v>
      </c>
    </row>
    <row r="8" spans="1:10" ht="18.75" customHeight="1">
      <c r="A8" s="564" t="s">
        <v>231</v>
      </c>
      <c r="B8" s="564"/>
      <c r="C8" s="564"/>
      <c r="D8" s="564"/>
      <c r="E8" s="564"/>
      <c r="F8" s="42"/>
      <c r="G8" s="43"/>
      <c r="H8" s="43"/>
      <c r="I8" s="43"/>
      <c r="J8" s="43"/>
    </row>
    <row r="9" spans="1:10" ht="21.6" customHeight="1">
      <c r="A9" s="44"/>
      <c r="B9" s="354"/>
      <c r="C9" s="44"/>
      <c r="D9" s="478" t="s">
        <v>51</v>
      </c>
      <c r="E9" s="497"/>
      <c r="F9" s="45"/>
    </row>
    <row r="10" spans="1:10" ht="20.25">
      <c r="A10" s="46" t="s">
        <v>7</v>
      </c>
      <c r="B10" s="47" t="s">
        <v>145</v>
      </c>
      <c r="C10" s="48"/>
      <c r="D10" s="291"/>
      <c r="E10" s="291"/>
      <c r="F10" s="45"/>
    </row>
    <row r="11" spans="1:10">
      <c r="A11" s="153">
        <v>1</v>
      </c>
      <c r="B11" s="154" t="s">
        <v>115</v>
      </c>
      <c r="C11" s="51"/>
      <c r="D11" s="477">
        <v>100430.39999999999</v>
      </c>
      <c r="E11" s="498"/>
      <c r="F11" s="45"/>
    </row>
    <row r="12" spans="1:10">
      <c r="A12" s="153">
        <f>+A11+1</f>
        <v>2</v>
      </c>
      <c r="B12" s="154" t="s">
        <v>8</v>
      </c>
      <c r="C12" s="51"/>
      <c r="D12" s="477">
        <v>6800</v>
      </c>
      <c r="E12" s="498"/>
      <c r="F12" s="45" t="s">
        <v>205</v>
      </c>
    </row>
    <row r="13" spans="1:10">
      <c r="A13" s="153">
        <f>+A12+1</f>
        <v>3</v>
      </c>
      <c r="B13" s="154" t="s">
        <v>61</v>
      </c>
      <c r="C13" s="51"/>
      <c r="D13" s="477">
        <f>+Komunal!N30</f>
        <v>569.79999999999995</v>
      </c>
      <c r="E13" s="498"/>
      <c r="F13" s="45"/>
    </row>
    <row r="14" spans="1:10" ht="12" hidden="1" customHeight="1">
      <c r="A14" s="153">
        <f t="shared" ref="A14:A16" si="0">+A13+1</f>
        <v>4</v>
      </c>
      <c r="B14" s="154" t="s">
        <v>116</v>
      </c>
      <c r="C14" s="51"/>
      <c r="D14" s="477"/>
      <c r="E14" s="498"/>
      <c r="F14" s="45"/>
    </row>
    <row r="15" spans="1:10" ht="17.25" hidden="1" customHeight="1">
      <c r="A15" s="153">
        <f t="shared" si="0"/>
        <v>5</v>
      </c>
      <c r="B15" s="154" t="s">
        <v>9</v>
      </c>
      <c r="C15" s="51"/>
      <c r="D15" s="477"/>
      <c r="E15" s="498"/>
      <c r="F15" s="45">
        <v>9460.1</v>
      </c>
    </row>
    <row r="16" spans="1:10" ht="12" hidden="1" customHeight="1">
      <c r="A16" s="153">
        <f t="shared" si="0"/>
        <v>6</v>
      </c>
      <c r="B16" s="154" t="s">
        <v>70</v>
      </c>
      <c r="C16" s="51"/>
      <c r="D16" s="477"/>
      <c r="E16" s="498"/>
      <c r="F16" s="45"/>
    </row>
    <row r="17" spans="1:19" ht="17.25" customHeight="1">
      <c r="A17" s="153">
        <v>4</v>
      </c>
      <c r="B17" s="154" t="s">
        <v>123</v>
      </c>
      <c r="C17" s="51"/>
      <c r="D17" s="475">
        <f>SUM(D18:D19)</f>
        <v>7907</v>
      </c>
      <c r="E17" s="499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76">
        <f>+D62</f>
        <v>7907</v>
      </c>
      <c r="E18" s="500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4"/>
      <c r="E19" s="501"/>
      <c r="F19" s="60" t="s">
        <v>207</v>
      </c>
      <c r="G19" s="2"/>
      <c r="H19" s="2"/>
      <c r="K19" s="2"/>
      <c r="L19" s="301"/>
    </row>
    <row r="20" spans="1:19" hidden="1">
      <c r="A20" s="153">
        <f>+A17+1</f>
        <v>5</v>
      </c>
      <c r="B20" s="154" t="s">
        <v>10</v>
      </c>
      <c r="C20" s="51"/>
      <c r="D20" s="477"/>
      <c r="E20" s="498"/>
      <c r="F20" s="45"/>
    </row>
    <row r="21" spans="1:19" s="6" customFormat="1">
      <c r="A21" s="153">
        <v>5</v>
      </c>
      <c r="B21" s="538" t="s">
        <v>259</v>
      </c>
      <c r="C21" s="539"/>
      <c r="D21" s="549">
        <v>54</v>
      </c>
      <c r="E21" s="498"/>
      <c r="F21" s="45"/>
    </row>
    <row r="22" spans="1:19" s="6" customFormat="1" hidden="1">
      <c r="A22" s="153">
        <v>7</v>
      </c>
      <c r="B22" s="538" t="s">
        <v>62</v>
      </c>
      <c r="C22" s="539"/>
      <c r="D22" s="548"/>
      <c r="E22" s="498"/>
      <c r="F22" s="535" t="s">
        <v>229</v>
      </c>
    </row>
    <row r="23" spans="1:19">
      <c r="A23" s="46"/>
      <c r="B23" s="53" t="s">
        <v>28</v>
      </c>
      <c r="C23" s="48"/>
      <c r="D23" s="472">
        <f>SUM(D11:D17,D20:D22)</f>
        <v>115761.2</v>
      </c>
      <c r="E23" s="502"/>
      <c r="F23" s="45"/>
    </row>
    <row r="24" spans="1:19" ht="23.25" customHeight="1">
      <c r="A24" s="50"/>
      <c r="B24" s="46"/>
      <c r="C24" s="51"/>
      <c r="D24" s="475"/>
      <c r="E24" s="475"/>
      <c r="F24" s="45"/>
    </row>
    <row r="25" spans="1:19" ht="20.25">
      <c r="A25" s="46" t="s">
        <v>11</v>
      </c>
      <c r="B25" s="54" t="s">
        <v>146</v>
      </c>
      <c r="C25" s="49"/>
      <c r="D25" s="285"/>
      <c r="E25" s="285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77">
        <f>+Ashkhatavardz!L9</f>
        <v>68463.600000000006</v>
      </c>
      <c r="E26" s="498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76">
        <f>+Ashkhatavardz!I7</f>
        <v>2800</v>
      </c>
      <c r="E27" s="500"/>
      <c r="F27" s="278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4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77">
        <f>+L29-'Dramakan hosqer'!F80-L30</f>
        <v>25721.78</v>
      </c>
      <c r="E29" s="498"/>
      <c r="F29" s="45"/>
      <c r="G29" s="512">
        <f>+ROUND((D11-12000)/30/12,0)</f>
        <v>246</v>
      </c>
      <c r="H29" s="512" t="s">
        <v>196</v>
      </c>
      <c r="I29" s="512">
        <v>550</v>
      </c>
      <c r="J29" s="512">
        <v>252</v>
      </c>
      <c r="K29" s="512" t="s">
        <v>197</v>
      </c>
      <c r="L29" s="512">
        <f>+ROUND(G29*I29*J29/1000,1)</f>
        <v>34095.599999999999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77">
        <f>+Komunal!F28</f>
        <v>3697.5</v>
      </c>
      <c r="E30" s="498"/>
      <c r="F30" s="45">
        <f>+D30-Komunal!F20</f>
        <v>3697.5</v>
      </c>
      <c r="L30" s="6">
        <f>+L29*0.2</f>
        <v>6819.12</v>
      </c>
    </row>
    <row r="31" spans="1:19">
      <c r="A31" s="153">
        <f t="shared" ref="A31:A34" si="1">+A30+1</f>
        <v>4</v>
      </c>
      <c r="B31" s="154" t="s">
        <v>13</v>
      </c>
      <c r="C31" s="51"/>
      <c r="D31" s="477">
        <f>+Komunal!J28</f>
        <v>3463.8</v>
      </c>
      <c r="E31" s="498"/>
      <c r="F31" s="45">
        <f>+D31-Komunal!J20</f>
        <v>3463.8</v>
      </c>
    </row>
    <row r="32" spans="1:19">
      <c r="A32" s="153">
        <f t="shared" si="1"/>
        <v>5</v>
      </c>
      <c r="B32" s="154" t="s">
        <v>16</v>
      </c>
      <c r="C32" s="51"/>
      <c r="D32" s="477">
        <f>+Komunal!N28</f>
        <v>600.20000000000005</v>
      </c>
      <c r="E32" s="498"/>
      <c r="F32" s="45">
        <f>+D32-Komunal!N20</f>
        <v>600.20000000000005</v>
      </c>
    </row>
    <row r="33" spans="1:14">
      <c r="A33" s="153">
        <f t="shared" si="1"/>
        <v>6</v>
      </c>
      <c r="B33" s="154" t="s">
        <v>17</v>
      </c>
      <c r="C33" s="51"/>
      <c r="D33" s="477">
        <v>167.7</v>
      </c>
      <c r="E33" s="498"/>
      <c r="F33" s="45"/>
    </row>
    <row r="34" spans="1:14" hidden="1">
      <c r="A34" s="153">
        <f t="shared" si="1"/>
        <v>7</v>
      </c>
      <c r="B34" s="154" t="s">
        <v>18</v>
      </c>
      <c r="C34" s="51"/>
      <c r="D34" s="477"/>
      <c r="E34" s="498"/>
      <c r="F34" s="45"/>
    </row>
    <row r="35" spans="1:14">
      <c r="A35" s="153">
        <v>7</v>
      </c>
      <c r="B35" s="154" t="s">
        <v>19</v>
      </c>
      <c r="C35" s="51"/>
      <c r="D35" s="477">
        <f>SUM(D36:D38)</f>
        <v>184.1</v>
      </c>
      <c r="E35" s="498"/>
      <c r="F35" s="45"/>
    </row>
    <row r="36" spans="1:14" s="3" customFormat="1" ht="13.5">
      <c r="A36" s="155">
        <v>7.1</v>
      </c>
      <c r="B36" s="36" t="s">
        <v>20</v>
      </c>
      <c r="C36" s="52"/>
      <c r="D36" s="474">
        <v>57.6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7.2</v>
      </c>
      <c r="B37" s="36" t="s">
        <v>21</v>
      </c>
      <c r="C37" s="52"/>
      <c r="D37" s="474">
        <v>6.5</v>
      </c>
      <c r="E37" s="501"/>
      <c r="F37" s="9"/>
      <c r="G37" s="2"/>
      <c r="H37" s="2"/>
      <c r="I37" s="2"/>
      <c r="J37" s="2"/>
      <c r="K37" s="2"/>
      <c r="L37" s="2"/>
    </row>
    <row r="38" spans="1:14" s="3" customFormat="1" ht="14.25" thickBot="1">
      <c r="A38" s="155">
        <v>7.3</v>
      </c>
      <c r="B38" s="36" t="s">
        <v>22</v>
      </c>
      <c r="C38" s="52"/>
      <c r="D38" s="474">
        <v>120</v>
      </c>
      <c r="E38" s="501"/>
      <c r="F38" s="9"/>
      <c r="G38" s="2"/>
      <c r="H38" s="2"/>
      <c r="J38" s="560" t="s">
        <v>198</v>
      </c>
      <c r="K38" s="560"/>
      <c r="L38" s="2"/>
    </row>
    <row r="39" spans="1:14" ht="19.5" hidden="1" customHeight="1" thickBot="1">
      <c r="A39" s="153">
        <f>+A35+1</f>
        <v>8</v>
      </c>
      <c r="B39" s="154" t="s">
        <v>23</v>
      </c>
      <c r="C39" s="51"/>
      <c r="D39" s="477"/>
      <c r="E39" s="498"/>
      <c r="F39" s="45"/>
      <c r="I39" s="513"/>
      <c r="J39" s="561"/>
      <c r="K39" s="561"/>
    </row>
    <row r="40" spans="1:14" ht="18" thickBot="1">
      <c r="A40" s="153">
        <v>8</v>
      </c>
      <c r="B40" s="154" t="s">
        <v>29</v>
      </c>
      <c r="C40" s="51"/>
      <c r="D40" s="477">
        <v>1323</v>
      </c>
      <c r="E40" s="498"/>
      <c r="F40" s="45" t="s">
        <v>256</v>
      </c>
      <c r="J40" s="521">
        <v>9</v>
      </c>
      <c r="K40" s="519" t="s">
        <v>196</v>
      </c>
      <c r="L40" s="515">
        <v>147</v>
      </c>
      <c r="M40" s="522" t="s">
        <v>197</v>
      </c>
      <c r="N40" s="525">
        <f>+J40*L40</f>
        <v>1323</v>
      </c>
    </row>
    <row r="41" spans="1:14">
      <c r="A41" s="153">
        <f t="shared" ref="A41:A59" si="2">+A40+1</f>
        <v>9</v>
      </c>
      <c r="B41" s="154" t="s">
        <v>24</v>
      </c>
      <c r="C41" s="51"/>
      <c r="D41" s="477">
        <v>800</v>
      </c>
      <c r="E41" s="498"/>
      <c r="F41" s="45"/>
      <c r="J41" s="520">
        <f>+J40</f>
        <v>9</v>
      </c>
      <c r="K41" s="511" t="s">
        <v>196</v>
      </c>
      <c r="L41" s="511">
        <v>28</v>
      </c>
      <c r="M41" s="523" t="s">
        <v>197</v>
      </c>
      <c r="N41" s="526">
        <f>+J41*L41</f>
        <v>252</v>
      </c>
    </row>
    <row r="42" spans="1:14">
      <c r="A42" s="153">
        <v>10</v>
      </c>
      <c r="B42" s="154" t="s">
        <v>73</v>
      </c>
      <c r="C42" s="51"/>
      <c r="D42" s="549">
        <v>400</v>
      </c>
      <c r="E42" s="498"/>
      <c r="F42" s="45"/>
      <c r="J42" s="516">
        <f>+J40</f>
        <v>9</v>
      </c>
      <c r="K42" s="511" t="s">
        <v>196</v>
      </c>
      <c r="L42" s="511">
        <v>28</v>
      </c>
      <c r="M42" s="523" t="s">
        <v>197</v>
      </c>
      <c r="N42" s="526">
        <f>+J42*L42</f>
        <v>252</v>
      </c>
    </row>
    <row r="43" spans="1:14">
      <c r="A43" s="153">
        <f t="shared" si="2"/>
        <v>11</v>
      </c>
      <c r="B43" s="154" t="s">
        <v>47</v>
      </c>
      <c r="C43" s="51"/>
      <c r="D43" s="549">
        <v>500</v>
      </c>
      <c r="E43" s="498"/>
      <c r="F43" s="45"/>
      <c r="J43" s="516">
        <f>+J40</f>
        <v>9</v>
      </c>
      <c r="K43" s="511" t="s">
        <v>196</v>
      </c>
      <c r="L43" s="511">
        <v>72.5</v>
      </c>
      <c r="M43" s="523" t="s">
        <v>197</v>
      </c>
      <c r="N43" s="526">
        <f>+J43*L43</f>
        <v>652.5</v>
      </c>
    </row>
    <row r="44" spans="1:14" ht="18" thickBot="1">
      <c r="A44" s="153">
        <f t="shared" si="2"/>
        <v>12</v>
      </c>
      <c r="B44" s="154" t="s">
        <v>118</v>
      </c>
      <c r="C44" s="51"/>
      <c r="D44" s="549">
        <v>30.1</v>
      </c>
      <c r="E44" s="498"/>
      <c r="F44" s="45"/>
      <c r="J44" s="517">
        <f>+J40</f>
        <v>9</v>
      </c>
      <c r="K44" s="518" t="s">
        <v>196</v>
      </c>
      <c r="L44" s="518">
        <v>38.700000000000003</v>
      </c>
      <c r="M44" s="524" t="s">
        <v>197</v>
      </c>
      <c r="N44" s="527">
        <f>+J44*L44</f>
        <v>348.3</v>
      </c>
    </row>
    <row r="45" spans="1:14">
      <c r="A45" s="153">
        <f t="shared" si="2"/>
        <v>13</v>
      </c>
      <c r="B45" s="154" t="s">
        <v>119</v>
      </c>
      <c r="C45" s="51"/>
      <c r="D45" s="477">
        <v>160</v>
      </c>
      <c r="E45" s="498"/>
      <c r="F45" s="45"/>
    </row>
    <row r="46" spans="1:14">
      <c r="A46" s="153">
        <f t="shared" si="2"/>
        <v>14</v>
      </c>
      <c r="B46" s="154" t="s">
        <v>25</v>
      </c>
      <c r="C46" s="51"/>
      <c r="D46" s="477">
        <v>300</v>
      </c>
      <c r="E46" s="498"/>
      <c r="F46" s="45"/>
    </row>
    <row r="47" spans="1:14">
      <c r="A47" s="153">
        <f t="shared" si="2"/>
        <v>15</v>
      </c>
      <c r="B47" s="154" t="s">
        <v>26</v>
      </c>
      <c r="C47" s="51"/>
      <c r="D47" s="477">
        <v>197.6</v>
      </c>
      <c r="E47" s="498"/>
      <c r="F47" s="45"/>
    </row>
    <row r="48" spans="1:14">
      <c r="A48" s="153">
        <f t="shared" si="2"/>
        <v>16</v>
      </c>
      <c r="B48" s="154" t="s">
        <v>65</v>
      </c>
      <c r="C48" s="51"/>
      <c r="D48" s="477">
        <v>960</v>
      </c>
      <c r="E48" s="498"/>
      <c r="F48" s="45"/>
    </row>
    <row r="49" spans="1:12">
      <c r="A49" s="153">
        <f t="shared" si="2"/>
        <v>17</v>
      </c>
      <c r="B49" s="154" t="s">
        <v>52</v>
      </c>
      <c r="C49" s="51"/>
      <c r="D49" s="477">
        <f>+D13</f>
        <v>569.79999999999995</v>
      </c>
      <c r="E49" s="498"/>
      <c r="F49" s="45"/>
    </row>
    <row r="50" spans="1:12">
      <c r="A50" s="153">
        <f t="shared" si="2"/>
        <v>18</v>
      </c>
      <c r="B50" s="154" t="s">
        <v>44</v>
      </c>
      <c r="C50" s="51"/>
      <c r="D50" s="477">
        <v>105</v>
      </c>
      <c r="E50" s="498"/>
      <c r="F50" s="45"/>
    </row>
    <row r="51" spans="1:12">
      <c r="A51" s="153">
        <f t="shared" si="2"/>
        <v>19</v>
      </c>
      <c r="B51" s="154" t="s">
        <v>74</v>
      </c>
      <c r="C51" s="51"/>
      <c r="D51" s="477">
        <v>70</v>
      </c>
      <c r="E51" s="498"/>
      <c r="F51" s="45"/>
    </row>
    <row r="52" spans="1:12">
      <c r="A52" s="153">
        <f t="shared" si="2"/>
        <v>20</v>
      </c>
      <c r="B52" s="154" t="s">
        <v>75</v>
      </c>
      <c r="C52" s="51"/>
      <c r="D52" s="477">
        <v>95</v>
      </c>
      <c r="E52" s="498"/>
      <c r="F52" s="45"/>
    </row>
    <row r="53" spans="1:12">
      <c r="A53" s="153">
        <f t="shared" si="2"/>
        <v>21</v>
      </c>
      <c r="B53" s="154" t="s">
        <v>45</v>
      </c>
      <c r="C53" s="51"/>
      <c r="D53" s="477">
        <v>3</v>
      </c>
      <c r="E53" s="498"/>
      <c r="F53" s="45"/>
    </row>
    <row r="54" spans="1:12">
      <c r="A54" s="153">
        <f t="shared" si="2"/>
        <v>22</v>
      </c>
      <c r="B54" s="154" t="s">
        <v>120</v>
      </c>
      <c r="C54" s="51"/>
      <c r="D54" s="477">
        <v>12</v>
      </c>
      <c r="E54" s="498"/>
      <c r="F54" s="45"/>
    </row>
    <row r="55" spans="1:12" hidden="1">
      <c r="A55" s="153">
        <f t="shared" si="2"/>
        <v>23</v>
      </c>
      <c r="B55" s="154" t="s">
        <v>46</v>
      </c>
      <c r="C55" s="51"/>
      <c r="D55" s="477"/>
      <c r="E55" s="498"/>
      <c r="F55" s="45"/>
    </row>
    <row r="56" spans="1:12" hidden="1">
      <c r="A56" s="153">
        <f t="shared" si="2"/>
        <v>24</v>
      </c>
      <c r="B56" s="154" t="s">
        <v>62</v>
      </c>
      <c r="C56" s="51"/>
      <c r="D56" s="477"/>
      <c r="E56" s="498"/>
      <c r="F56" s="45"/>
    </row>
    <row r="57" spans="1:12" hidden="1">
      <c r="A57" s="153">
        <f t="shared" si="2"/>
        <v>25</v>
      </c>
      <c r="B57" s="154"/>
      <c r="C57" s="51"/>
      <c r="D57" s="477"/>
      <c r="E57" s="498"/>
      <c r="F57" s="45"/>
    </row>
    <row r="58" spans="1:12" hidden="1">
      <c r="A58" s="153">
        <f t="shared" si="2"/>
        <v>26</v>
      </c>
      <c r="B58" s="154"/>
      <c r="C58" s="51"/>
      <c r="D58" s="477"/>
      <c r="E58" s="498"/>
      <c r="F58" s="45"/>
    </row>
    <row r="59" spans="1:12" s="6" customFormat="1" hidden="1">
      <c r="A59" s="153">
        <f t="shared" si="2"/>
        <v>27</v>
      </c>
      <c r="B59" s="65"/>
      <c r="C59" s="510"/>
      <c r="D59" s="477"/>
      <c r="E59" s="498"/>
      <c r="F59" s="45"/>
    </row>
    <row r="60" spans="1:12" s="6" customFormat="1" hidden="1">
      <c r="A60" s="153">
        <f>+A59+1</f>
        <v>28</v>
      </c>
      <c r="B60" s="65"/>
      <c r="C60" s="510"/>
      <c r="D60" s="477"/>
      <c r="E60" s="498"/>
      <c r="F60" s="535" t="s">
        <v>121</v>
      </c>
    </row>
    <row r="61" spans="1:12">
      <c r="A61" s="153">
        <v>23</v>
      </c>
      <c r="B61" s="154" t="s">
        <v>27</v>
      </c>
      <c r="C61" s="51"/>
      <c r="D61" s="477">
        <v>7907</v>
      </c>
      <c r="E61" s="498"/>
      <c r="F61" s="45"/>
    </row>
    <row r="62" spans="1:12" s="3" customFormat="1" ht="13.5">
      <c r="A62" s="156">
        <v>23.1</v>
      </c>
      <c r="B62" s="59" t="s">
        <v>76</v>
      </c>
      <c r="C62" s="52"/>
      <c r="D62" s="474">
        <f>+D61</f>
        <v>7907</v>
      </c>
      <c r="E62" s="501"/>
      <c r="F62" s="25"/>
      <c r="G62" s="2"/>
      <c r="H62" s="2"/>
      <c r="I62" s="2"/>
      <c r="J62" s="2"/>
      <c r="K62" s="2"/>
      <c r="L62" s="2"/>
    </row>
    <row r="63" spans="1:12">
      <c r="A63" s="153">
        <f>+A61+1</f>
        <v>24</v>
      </c>
      <c r="B63" s="154" t="s">
        <v>77</v>
      </c>
      <c r="C63" s="51"/>
      <c r="D63" s="477">
        <v>30</v>
      </c>
      <c r="E63" s="498"/>
      <c r="F63" s="45"/>
    </row>
    <row r="64" spans="1:12" hidden="1">
      <c r="A64" s="153">
        <f>+A63+1</f>
        <v>25</v>
      </c>
      <c r="B64" s="154" t="s">
        <v>66</v>
      </c>
      <c r="C64" s="51"/>
      <c r="D64" s="477"/>
      <c r="E64" s="498"/>
      <c r="F64" s="45"/>
    </row>
    <row r="65" spans="1:12">
      <c r="A65" s="55"/>
      <c r="B65" s="56" t="s">
        <v>30</v>
      </c>
      <c r="C65" s="48"/>
      <c r="D65" s="472">
        <f>SUM(D26,D29:D35,D39:D61,D63:D64)</f>
        <v>115761.18000000002</v>
      </c>
      <c r="E65" s="502"/>
      <c r="F65" s="559">
        <f>D23-D65</f>
        <v>1.9999999974970706E-2</v>
      </c>
      <c r="G65" s="559"/>
    </row>
    <row r="66" spans="1:12">
      <c r="B66" s="57"/>
      <c r="C66" s="10"/>
      <c r="D66" s="50"/>
      <c r="E66" s="50"/>
      <c r="F66" s="45"/>
      <c r="L66" s="543"/>
    </row>
    <row r="67" spans="1:12" s="6" customFormat="1" hidden="1">
      <c r="B67" s="426" t="s">
        <v>277</v>
      </c>
      <c r="C67" s="473"/>
      <c r="D67" s="470" t="s">
        <v>274</v>
      </c>
      <c r="E67" s="473"/>
      <c r="F67" s="45"/>
    </row>
    <row r="68" spans="1:12" s="6" customFormat="1" hidden="1">
      <c r="B68" s="424"/>
      <c r="D68" s="471" t="s">
        <v>92</v>
      </c>
      <c r="E68" s="503"/>
      <c r="F68" s="45"/>
    </row>
    <row r="69" spans="1:12" s="6" customFormat="1" hidden="1">
      <c r="B69" s="426" t="s">
        <v>6</v>
      </c>
      <c r="C69" s="470"/>
      <c r="D69" s="470" t="s">
        <v>275</v>
      </c>
      <c r="E69" s="470"/>
      <c r="F69" s="45"/>
    </row>
    <row r="70" spans="1:12" s="6" customFormat="1" hidden="1">
      <c r="B70" s="45"/>
      <c r="D70" s="471" t="s">
        <v>92</v>
      </c>
      <c r="E70" s="503"/>
      <c r="F70" s="45"/>
    </row>
    <row r="71" spans="1:12" s="6" customFormat="1" hidden="1">
      <c r="B71" s="89" t="s">
        <v>201</v>
      </c>
      <c r="C71" s="45"/>
      <c r="D71" s="425"/>
      <c r="E71" s="425"/>
      <c r="F71" s="45"/>
    </row>
    <row r="72" spans="1:12" s="395" customFormat="1" ht="66" customHeight="1">
      <c r="A72" s="615" t="s">
        <v>282</v>
      </c>
      <c r="B72" s="615"/>
      <c r="C72" s="396"/>
      <c r="D72" s="616" t="s">
        <v>283</v>
      </c>
      <c r="E72" s="616"/>
      <c r="G72" s="614" t="s">
        <v>284</v>
      </c>
    </row>
    <row r="73" spans="1:12" s="58" customFormat="1" ht="40.5" customHeight="1">
      <c r="B73" s="287"/>
      <c r="C73" s="248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25"/>
  <sheetViews>
    <sheetView view="pageBreakPreview" topLeftCell="A53" zoomScaleSheetLayoutView="100" workbookViewId="0">
      <selection activeCell="B106" sqref="B106"/>
    </sheetView>
  </sheetViews>
  <sheetFormatPr defaultColWidth="9.140625" defaultRowHeight="13.5"/>
  <cols>
    <col min="1" max="1" width="4.5703125" style="82" customWidth="1"/>
    <col min="2" max="2" width="67.5703125" style="403" customWidth="1"/>
    <col min="3" max="3" width="11.5703125" style="356" customWidth="1"/>
    <col min="4" max="4" width="12.7109375" style="356" customWidth="1"/>
    <col min="5" max="5" width="13.5703125" style="356" customWidth="1"/>
    <col min="6" max="6" width="12.5703125" style="82" customWidth="1"/>
    <col min="7" max="7" width="4.140625" style="82" customWidth="1"/>
    <col min="8" max="8" width="23.140625" style="109" hidden="1" customWidth="1"/>
    <col min="9" max="9" width="11.28515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0"/>
      <c r="B1" s="531"/>
      <c r="C1" s="532"/>
      <c r="D1" s="532"/>
      <c r="E1" s="532"/>
      <c r="F1" s="302" t="s">
        <v>199</v>
      </c>
      <c r="G1" s="423">
        <f>+'Ekamut-caxs'!E1+1</f>
        <v>62</v>
      </c>
      <c r="H1" s="107"/>
      <c r="I1" s="504"/>
      <c r="J1" s="504"/>
    </row>
    <row r="2" spans="1:16" s="77" customFormat="1" ht="17.25">
      <c r="A2" s="530"/>
      <c r="B2" s="533"/>
      <c r="C2" s="534"/>
      <c r="D2" s="534"/>
      <c r="E2" s="566" t="s">
        <v>40</v>
      </c>
      <c r="F2" s="566"/>
      <c r="G2" s="566"/>
      <c r="H2" s="107"/>
      <c r="I2" s="504"/>
      <c r="J2" s="504"/>
    </row>
    <row r="3" spans="1:16" s="77" customFormat="1" ht="17.25">
      <c r="A3" s="530"/>
      <c r="B3" s="533"/>
      <c r="C3" s="534"/>
      <c r="D3" s="534"/>
      <c r="E3" s="566" t="s">
        <v>252</v>
      </c>
      <c r="F3" s="566"/>
      <c r="G3" s="566"/>
      <c r="H3" s="107"/>
      <c r="I3" s="504"/>
      <c r="J3" s="504"/>
    </row>
    <row r="4" spans="1:16" s="77" customFormat="1" ht="17.25">
      <c r="A4" s="530"/>
      <c r="B4" s="533"/>
      <c r="C4" s="534"/>
      <c r="D4" s="534"/>
      <c r="E4" s="567" t="str">
        <f>+'Ekamut-caxs'!D4</f>
        <v xml:space="preserve">_____. _____. 2023թ. </v>
      </c>
      <c r="F4" s="567"/>
      <c r="G4" s="567"/>
      <c r="H4" s="107"/>
      <c r="I4" s="504"/>
      <c r="J4" s="504"/>
    </row>
    <row r="5" spans="1:16" s="77" customFormat="1" ht="17.25">
      <c r="A5" s="530"/>
      <c r="B5" s="533"/>
      <c r="C5" s="534"/>
      <c r="D5" s="534"/>
      <c r="E5" s="567" t="str">
        <f>+'Ekamut-caxs'!C5</f>
        <v xml:space="preserve">հ. __________- Ա որոշմամբ </v>
      </c>
      <c r="F5" s="567"/>
      <c r="G5" s="567"/>
      <c r="H5" s="107"/>
      <c r="I5" s="504"/>
      <c r="J5" s="504"/>
    </row>
    <row r="6" spans="1:16" s="76" customFormat="1" ht="19.5" customHeight="1">
      <c r="A6" s="568" t="s">
        <v>41</v>
      </c>
      <c r="B6" s="568"/>
      <c r="C6" s="568"/>
      <c r="D6" s="568"/>
      <c r="E6" s="568"/>
      <c r="F6" s="568"/>
      <c r="G6" s="56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63" t="str">
        <f>+'Ekamut-caxs'!A7:D7</f>
        <v xml:space="preserve">«Երևանի հ.33 մսուր-մանկապարտեզ» ՀՈԱԿ-ի </v>
      </c>
      <c r="B7" s="563"/>
      <c r="C7" s="563"/>
      <c r="D7" s="563"/>
      <c r="E7" s="563"/>
      <c r="F7" s="563"/>
      <c r="G7" s="563"/>
      <c r="H7" s="108"/>
      <c r="I7" s="4"/>
      <c r="J7" s="277"/>
      <c r="K7" s="6"/>
      <c r="L7" s="6"/>
      <c r="M7" s="6"/>
      <c r="N7" s="6"/>
      <c r="O7" s="6"/>
      <c r="P7" s="6"/>
    </row>
    <row r="8" spans="1:16" s="7" customFormat="1" ht="18.75" customHeight="1">
      <c r="A8" s="564" t="s">
        <v>232</v>
      </c>
      <c r="B8" s="564"/>
      <c r="C8" s="564"/>
      <c r="D8" s="564"/>
      <c r="E8" s="564"/>
      <c r="F8" s="564"/>
      <c r="G8" s="56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97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398"/>
      <c r="C10" s="75"/>
      <c r="D10" s="75"/>
      <c r="E10" s="75"/>
      <c r="F10" s="483" t="s">
        <v>255</v>
      </c>
      <c r="G10" s="490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399" t="s">
        <v>31</v>
      </c>
      <c r="C11" s="554" t="s">
        <v>211</v>
      </c>
      <c r="D11" s="486" t="s">
        <v>212</v>
      </c>
      <c r="E11" s="486" t="s">
        <v>213</v>
      </c>
      <c r="F11" s="486" t="s">
        <v>42</v>
      </c>
      <c r="G11" s="491"/>
      <c r="H11" s="556">
        <f>+F12-F65</f>
        <v>2761.6999999999944</v>
      </c>
      <c r="I11" s="89"/>
      <c r="J11" s="282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0">
        <f>+F12</f>
        <v>3916.8999999999942</v>
      </c>
      <c r="D12" s="350">
        <f>+F12</f>
        <v>3916.8999999999942</v>
      </c>
      <c r="E12" s="350">
        <f>+F12</f>
        <v>3916.8999999999942</v>
      </c>
      <c r="F12" s="350">
        <f>+'Dramakani hamematakan'!D6</f>
        <v>3916.8999999999942</v>
      </c>
      <c r="G12" s="492"/>
      <c r="H12" s="565" t="s">
        <v>251</v>
      </c>
      <c r="I12" s="565"/>
      <c r="J12" s="280"/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7"/>
      <c r="O12" s="77"/>
      <c r="P12" s="77"/>
    </row>
    <row r="13" spans="1:16" s="76" customFormat="1" ht="18.75" customHeight="1">
      <c r="A13" s="13" t="s">
        <v>11</v>
      </c>
      <c r="B13" s="14" t="s">
        <v>80</v>
      </c>
      <c r="C13" s="482">
        <f>SUM(C14:C23)</f>
        <v>22266.1</v>
      </c>
      <c r="D13" s="482">
        <f>SUM(D14:D23)</f>
        <v>49293.5</v>
      </c>
      <c r="E13" s="482">
        <f>SUM(E14:E23)</f>
        <v>76125.100000000006</v>
      </c>
      <c r="F13" s="482">
        <f>SUM(F14:G23)</f>
        <v>107854.2</v>
      </c>
      <c r="G13" s="493"/>
      <c r="H13" s="107"/>
      <c r="I13" s="40"/>
      <c r="J13" s="40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87">
        <v>1</v>
      </c>
      <c r="B14" s="357" t="str">
        <f>+'Ekamut-caxs'!B11</f>
        <v>Սուբսիդիայից</v>
      </c>
      <c r="C14" s="366">
        <v>20086.099999999999</v>
      </c>
      <c r="D14" s="366">
        <v>45193.7</v>
      </c>
      <c r="E14" s="366">
        <v>70301.3</v>
      </c>
      <c r="F14" s="481">
        <f>+'Ekamut-caxs'!D11</f>
        <v>100430.39999999999</v>
      </c>
      <c r="G14" s="494"/>
      <c r="H14" s="107"/>
      <c r="I14" s="40"/>
      <c r="J14" s="40"/>
      <c r="K14" s="363" t="str">
        <f t="shared" ref="K14:K75" si="2">IF((D14-C14)&lt;0, (0),"")</f>
        <v/>
      </c>
      <c r="L14" s="363" t="str">
        <f t="shared" si="0"/>
        <v/>
      </c>
      <c r="M14" s="363" t="str">
        <f t="shared" si="1"/>
        <v/>
      </c>
      <c r="N14" s="77"/>
      <c r="O14" s="77"/>
      <c r="P14" s="77"/>
    </row>
    <row r="15" spans="1:16" s="76" customFormat="1" ht="17.25">
      <c r="A15" s="487">
        <f>+A14+1</f>
        <v>2</v>
      </c>
      <c r="B15" s="357" t="str">
        <f>+'Ekamut-caxs'!B12</f>
        <v xml:space="preserve">Վճարովի ծառայություններից </v>
      </c>
      <c r="C15" s="366">
        <v>1700</v>
      </c>
      <c r="D15" s="366">
        <v>3500</v>
      </c>
      <c r="E15" s="366">
        <v>5200</v>
      </c>
      <c r="F15" s="481">
        <f>+'Ekamut-caxs'!D12</f>
        <v>6800</v>
      </c>
      <c r="G15" s="494"/>
      <c r="H15" s="107"/>
      <c r="I15" s="40"/>
      <c r="J15" s="40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7"/>
      <c r="O15" s="77"/>
      <c r="P15" s="77"/>
    </row>
    <row r="16" spans="1:16" s="76" customFormat="1" ht="16.5" customHeight="1">
      <c r="A16" s="487">
        <f>+A15+1</f>
        <v>3</v>
      </c>
      <c r="B16" s="357" t="str">
        <f>+'Ekamut-caxs'!B13</f>
        <v>Սպասարկման և կոմունալ համավճարներից</v>
      </c>
      <c r="C16" s="366">
        <v>450</v>
      </c>
      <c r="D16" s="366">
        <v>569.79999999999995</v>
      </c>
      <c r="E16" s="366">
        <v>569.79999999999995</v>
      </c>
      <c r="F16" s="481">
        <f>+'Ekamut-caxs'!D13</f>
        <v>569.79999999999995</v>
      </c>
      <c r="G16" s="494"/>
      <c r="H16" s="107"/>
      <c r="I16" s="40"/>
      <c r="J16" s="40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7"/>
      <c r="O16" s="77"/>
      <c r="P16" s="77"/>
    </row>
    <row r="17" spans="1:16" s="76" customFormat="1" ht="16.5" hidden="1" customHeight="1">
      <c r="A17" s="487">
        <f t="shared" ref="A17:A21" si="3">+A16+1</f>
        <v>4</v>
      </c>
      <c r="B17" s="357" t="str">
        <f>+'Ekamut-caxs'!B14</f>
        <v>Ֆինանսական օգնությունից (օգնիր մանկապարտեզիդ)</v>
      </c>
      <c r="C17" s="366"/>
      <c r="D17" s="366"/>
      <c r="E17" s="366"/>
      <c r="F17" s="481">
        <f>+'Ekamut-caxs'!D14</f>
        <v>0</v>
      </c>
      <c r="G17" s="494"/>
      <c r="H17" s="110"/>
      <c r="I17" s="101">
        <f>240*3</f>
        <v>720</v>
      </c>
      <c r="J17" s="101">
        <f>I17*10</f>
        <v>7200</v>
      </c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7"/>
      <c r="O17" s="77"/>
      <c r="P17" s="77"/>
    </row>
    <row r="18" spans="1:16" s="76" customFormat="1" ht="16.5" hidden="1" customHeight="1">
      <c r="A18" s="487">
        <v>4</v>
      </c>
      <c r="B18" s="357" t="str">
        <f>+'Ekamut-caxs'!B15</f>
        <v>Ֆինանսական օգնությունից</v>
      </c>
      <c r="C18" s="366"/>
      <c r="D18" s="366"/>
      <c r="E18" s="366"/>
      <c r="F18" s="481">
        <f>+'Ekamut-caxs'!D15</f>
        <v>0</v>
      </c>
      <c r="G18" s="494"/>
      <c r="H18" s="107"/>
      <c r="I18" s="40">
        <f>12*5</f>
        <v>60</v>
      </c>
      <c r="J18" s="40">
        <v>600</v>
      </c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7"/>
      <c r="O18" s="77"/>
      <c r="P18" s="77"/>
    </row>
    <row r="19" spans="1:16" s="76" customFormat="1" ht="16.5" hidden="1" customHeight="1">
      <c r="A19" s="487">
        <f t="shared" si="3"/>
        <v>5</v>
      </c>
      <c r="B19" s="357" t="str">
        <f>+'Ekamut-caxs'!B16</f>
        <v>Չփոխանակվող գործարքներից (դրամաշնորհից)</v>
      </c>
      <c r="C19" s="366"/>
      <c r="D19" s="366"/>
      <c r="E19" s="366"/>
      <c r="F19" s="485">
        <f>+'Ekamut-caxs'!D16</f>
        <v>0</v>
      </c>
      <c r="G19" s="495"/>
      <c r="H19" s="110"/>
      <c r="I19" s="101"/>
      <c r="J19" s="101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7"/>
      <c r="O19" s="77"/>
      <c r="P19" s="77"/>
    </row>
    <row r="20" spans="1:16" s="76" customFormat="1" ht="16.5" hidden="1" customHeight="1">
      <c r="A20" s="487">
        <v>5</v>
      </c>
      <c r="B20" s="357" t="s">
        <v>33</v>
      </c>
      <c r="C20" s="366"/>
      <c r="D20" s="366"/>
      <c r="E20" s="366"/>
      <c r="F20" s="366"/>
      <c r="G20" s="495"/>
      <c r="H20" s="110"/>
      <c r="I20" s="101"/>
      <c r="J20" s="101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7"/>
      <c r="O20" s="77"/>
      <c r="P20" s="77"/>
    </row>
    <row r="21" spans="1:16" s="76" customFormat="1" ht="16.5" hidden="1" customHeight="1">
      <c r="A21" s="487">
        <f t="shared" si="3"/>
        <v>6</v>
      </c>
      <c r="B21" s="357" t="str">
        <f>+'Ekamut-caxs'!B20</f>
        <v>Բանկի տոկոսից</v>
      </c>
      <c r="C21" s="366"/>
      <c r="D21" s="366"/>
      <c r="E21" s="366"/>
      <c r="F21" s="481">
        <f>+'Ekamut-caxs'!D20</f>
        <v>0</v>
      </c>
      <c r="G21" s="494"/>
      <c r="H21" s="110"/>
      <c r="I21" s="101"/>
      <c r="J21" s="101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7"/>
      <c r="O21" s="77"/>
      <c r="P21" s="77"/>
    </row>
    <row r="22" spans="1:16" s="77" customFormat="1" ht="16.5" customHeight="1">
      <c r="A22" s="489">
        <v>4</v>
      </c>
      <c r="B22" s="509" t="str">
        <f>+'Ekamut-caxs'!B21</f>
        <v>Ուսումնական պրակտիկայից</v>
      </c>
      <c r="C22" s="366">
        <v>30</v>
      </c>
      <c r="D22" s="366">
        <v>30</v>
      </c>
      <c r="E22" s="366">
        <v>54</v>
      </c>
      <c r="F22" s="485">
        <f>+'Ekamut-caxs'!D21</f>
        <v>54</v>
      </c>
      <c r="G22" s="495"/>
      <c r="H22" s="110"/>
      <c r="I22" s="101"/>
      <c r="J22" s="101"/>
      <c r="K22" s="389" t="str">
        <f>IF((D22-C22)&lt;0, (0),"")</f>
        <v/>
      </c>
      <c r="L22" s="389" t="str">
        <f t="shared" si="0"/>
        <v/>
      </c>
      <c r="M22" s="389" t="str">
        <f t="shared" si="1"/>
        <v/>
      </c>
    </row>
    <row r="23" spans="1:16" s="77" customFormat="1" ht="16.5" hidden="1" customHeight="1">
      <c r="A23" s="489">
        <v>6</v>
      </c>
      <c r="B23" s="509" t="str">
        <f>+'Ekamut-caxs'!B22</f>
        <v>Վերապատրաստման գծով</v>
      </c>
      <c r="C23" s="366"/>
      <c r="D23" s="366"/>
      <c r="E23" s="366"/>
      <c r="F23" s="485">
        <f>+'Ekamut-caxs'!D22</f>
        <v>0</v>
      </c>
      <c r="G23" s="495"/>
      <c r="H23" s="106" t="s">
        <v>229</v>
      </c>
      <c r="I23" s="101"/>
      <c r="J23" s="101"/>
      <c r="K23" s="389" t="str">
        <f t="shared" si="2"/>
        <v/>
      </c>
      <c r="L23" s="389" t="str">
        <f t="shared" si="0"/>
        <v/>
      </c>
      <c r="M23" s="389" t="str">
        <f t="shared" si="1"/>
        <v/>
      </c>
    </row>
    <row r="24" spans="1:16" s="76" customFormat="1" ht="15.75" customHeight="1">
      <c r="A24" s="13" t="s">
        <v>34</v>
      </c>
      <c r="B24" s="14" t="s">
        <v>81</v>
      </c>
      <c r="C24" s="482">
        <f>C25+C67+C79</f>
        <v>26183.000000000004</v>
      </c>
      <c r="D24" s="482">
        <f>D25+D67+D79</f>
        <v>53210.400000000001</v>
      </c>
      <c r="E24" s="482">
        <f>E25+E67+E79</f>
        <v>80042</v>
      </c>
      <c r="F24" s="482">
        <f>F25+F67+F79</f>
        <v>110764.08000000002</v>
      </c>
      <c r="G24" s="493"/>
      <c r="H24" s="286"/>
      <c r="I24" s="40"/>
      <c r="J24" s="40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2">
        <f>SUM(C26,C29:C35,C39:C61,C65:C66)</f>
        <v>26183.000000000004</v>
      </c>
      <c r="D25" s="482">
        <f>SUM(D26,D29:D35,D39:D61,D65:D66)</f>
        <v>53010.400000000001</v>
      </c>
      <c r="E25" s="482">
        <f>SUM(E26,E29:E35,E39:E61,E65:E66)</f>
        <v>79842</v>
      </c>
      <c r="F25" s="482">
        <f>SUM(F26,F29:F35,F39:F61,F65:F66)</f>
        <v>109009.38000000002</v>
      </c>
      <c r="G25" s="493"/>
      <c r="H25" s="107"/>
      <c r="I25" s="40"/>
      <c r="J25" s="40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7"/>
      <c r="O25" s="77"/>
      <c r="P25" s="77"/>
    </row>
    <row r="26" spans="1:16" s="76" customFormat="1" ht="16.5" customHeight="1">
      <c r="A26" s="487">
        <v>1</v>
      </c>
      <c r="B26" s="357" t="str">
        <f>+'Ekamut-caxs'!B26</f>
        <v>Աշխատավարձի գծով, որից՝</v>
      </c>
      <c r="C26" s="366">
        <v>12000</v>
      </c>
      <c r="D26" s="366">
        <v>30000</v>
      </c>
      <c r="E26" s="366">
        <v>49000</v>
      </c>
      <c r="F26" s="481">
        <f>+'Ekamut-caxs'!D26</f>
        <v>68463.600000000006</v>
      </c>
      <c r="G26" s="494"/>
      <c r="H26" s="110"/>
      <c r="I26" s="101"/>
      <c r="J26" s="101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59" t="str">
        <f>+'Ekamut-caxs'!B27</f>
        <v>վճարովի ծառայության գծով</v>
      </c>
      <c r="C27" s="256">
        <v>700</v>
      </c>
      <c r="D27" s="256">
        <v>1400</v>
      </c>
      <c r="E27" s="256">
        <v>2100</v>
      </c>
      <c r="F27" s="484">
        <f>+'Ekamut-caxs'!D27</f>
        <v>2800</v>
      </c>
      <c r="G27" s="496"/>
      <c r="H27" s="279">
        <f>H26*8</f>
        <v>0</v>
      </c>
      <c r="I27" s="103"/>
      <c r="J27" s="103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59">
        <f>+'Ekamut-caxs'!B28</f>
        <v>0</v>
      </c>
      <c r="C28" s="256"/>
      <c r="D28" s="256"/>
      <c r="E28" s="256"/>
      <c r="F28" s="484">
        <f>+'Ekamut-caxs'!D28</f>
        <v>0</v>
      </c>
      <c r="G28" s="496"/>
      <c r="H28" s="112"/>
      <c r="I28" s="103"/>
      <c r="J28" s="103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4"/>
      <c r="O28" s="84"/>
      <c r="P28" s="84"/>
    </row>
    <row r="29" spans="1:16" s="76" customFormat="1" ht="16.5" customHeight="1">
      <c r="A29" s="487">
        <f>+A26+1</f>
        <v>2</v>
      </c>
      <c r="B29" s="357" t="str">
        <f>+'Ekamut-caxs'!B29</f>
        <v>Սննդի գծով</v>
      </c>
      <c r="C29" s="366">
        <f>-214+7600-287.1</f>
        <v>7098.9</v>
      </c>
      <c r="D29" s="551">
        <f>-780+15000-946</f>
        <v>13274</v>
      </c>
      <c r="E29" s="366">
        <f>-2950+23500-1561.6</f>
        <v>18988.400000000001</v>
      </c>
      <c r="F29" s="481">
        <f>+'Ekamut-caxs'!D29</f>
        <v>25721.78</v>
      </c>
      <c r="G29" s="494"/>
      <c r="H29" s="110">
        <f>F29/12</f>
        <v>2143.4816666666666</v>
      </c>
      <c r="I29" s="101"/>
      <c r="J29" s="101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7"/>
      <c r="O29" s="77"/>
      <c r="P29" s="77"/>
    </row>
    <row r="30" spans="1:16" s="76" customFormat="1" ht="16.5" customHeight="1">
      <c r="A30" s="487">
        <f>+A29+1</f>
        <v>3</v>
      </c>
      <c r="B30" s="357" t="str">
        <f>+'Ekamut-caxs'!B30</f>
        <v>Ջեռուցման գծով</v>
      </c>
      <c r="C30" s="366">
        <v>2800</v>
      </c>
      <c r="D30" s="366">
        <v>2800</v>
      </c>
      <c r="E30" s="366">
        <v>2800</v>
      </c>
      <c r="F30" s="481">
        <f>+'Ekamut-caxs'!D30</f>
        <v>3697.5</v>
      </c>
      <c r="G30" s="494"/>
      <c r="H30" s="110">
        <f>+F30-Komunal!F27</f>
        <v>-3693793.5999999996</v>
      </c>
      <c r="I30" s="101"/>
      <c r="J30" s="101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7"/>
      <c r="O30" s="77"/>
      <c r="P30" s="77"/>
    </row>
    <row r="31" spans="1:16" s="76" customFormat="1" ht="16.5" customHeight="1">
      <c r="A31" s="487">
        <f t="shared" ref="A31:A34" si="4">+A30+1</f>
        <v>4</v>
      </c>
      <c r="B31" s="357" t="str">
        <f>+'Ekamut-caxs'!B31</f>
        <v>Էլեկտրաէներգիայի գծով</v>
      </c>
      <c r="C31" s="366">
        <v>1020</v>
      </c>
      <c r="D31" s="366">
        <v>1780</v>
      </c>
      <c r="E31" s="366">
        <v>2560</v>
      </c>
      <c r="F31" s="481">
        <f>+'Ekamut-caxs'!D31</f>
        <v>3463.8</v>
      </c>
      <c r="G31" s="494"/>
      <c r="H31" s="110">
        <f>+F31-Komunal!J27</f>
        <v>-3460338.46</v>
      </c>
      <c r="I31" s="101"/>
      <c r="J31" s="101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7"/>
      <c r="O31" s="77"/>
      <c r="P31" s="77"/>
    </row>
    <row r="32" spans="1:16" s="76" customFormat="1" ht="16.5" customHeight="1">
      <c r="A32" s="487">
        <f t="shared" si="4"/>
        <v>5</v>
      </c>
      <c r="B32" s="357" t="str">
        <f>+'Ekamut-caxs'!B32</f>
        <v>Ջրմուղ-կոյուղու գծով</v>
      </c>
      <c r="C32" s="366">
        <v>150</v>
      </c>
      <c r="D32" s="366">
        <v>300</v>
      </c>
      <c r="E32" s="366">
        <v>450</v>
      </c>
      <c r="F32" s="481">
        <f>+'Ekamut-caxs'!D32</f>
        <v>600.20000000000005</v>
      </c>
      <c r="G32" s="494"/>
      <c r="H32" s="110">
        <f>+F32-Komunal!N27</f>
        <v>-599582.48</v>
      </c>
      <c r="I32" s="101"/>
      <c r="J32" s="101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7"/>
      <c r="O32" s="77"/>
      <c r="P32" s="77"/>
    </row>
    <row r="33" spans="1:16" s="76" customFormat="1" ht="16.5" customHeight="1">
      <c r="A33" s="487">
        <f t="shared" si="4"/>
        <v>6</v>
      </c>
      <c r="B33" s="357" t="str">
        <f>+'Ekamut-caxs'!B33</f>
        <v>Աղբահանության գծով</v>
      </c>
      <c r="C33" s="366">
        <v>42</v>
      </c>
      <c r="D33" s="366">
        <v>84</v>
      </c>
      <c r="E33" s="366">
        <v>126</v>
      </c>
      <c r="F33" s="481">
        <f>+'Ekamut-caxs'!D33</f>
        <v>167.7</v>
      </c>
      <c r="G33" s="494"/>
      <c r="H33" s="110"/>
      <c r="I33" s="101"/>
      <c r="J33" s="101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7"/>
      <c r="O33" s="77"/>
      <c r="P33" s="77"/>
    </row>
    <row r="34" spans="1:16" s="76" customFormat="1" ht="16.5" hidden="1" customHeight="1">
      <c r="A34" s="487">
        <f t="shared" si="4"/>
        <v>7</v>
      </c>
      <c r="B34" s="357" t="str">
        <f>+'Ekamut-caxs'!B34</f>
        <v>Ախտաբանության գծով</v>
      </c>
      <c r="C34" s="366"/>
      <c r="D34" s="366"/>
      <c r="E34" s="366"/>
      <c r="F34" s="481">
        <f>+'Ekamut-caxs'!D34</f>
        <v>0</v>
      </c>
      <c r="G34" s="494"/>
      <c r="H34" s="110"/>
      <c r="I34" s="101"/>
      <c r="J34" s="101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7"/>
      <c r="O34" s="77"/>
      <c r="P34" s="77"/>
    </row>
    <row r="35" spans="1:16" s="76" customFormat="1" ht="16.5" customHeight="1">
      <c r="A35" s="487">
        <v>7</v>
      </c>
      <c r="B35" s="357" t="str">
        <f>+'Ekamut-caxs'!B35</f>
        <v>Կապի գծով, այդ թվում`</v>
      </c>
      <c r="C35" s="366">
        <f t="shared" ref="C35:D35" si="5">SUM(C36:C38)</f>
        <v>45.9</v>
      </c>
      <c r="D35" s="366">
        <f t="shared" si="5"/>
        <v>91.8</v>
      </c>
      <c r="E35" s="366">
        <f>SUM(E36:E38)</f>
        <v>137.69999999999999</v>
      </c>
      <c r="F35" s="481">
        <f>SUM(F36:F38)</f>
        <v>184.1</v>
      </c>
      <c r="G35" s="494"/>
      <c r="H35" s="110"/>
      <c r="I35" s="101"/>
      <c r="J35" s="101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7"/>
      <c r="O35" s="77"/>
      <c r="P35" s="77"/>
    </row>
    <row r="36" spans="1:16">
      <c r="A36" s="26">
        <v>7.1</v>
      </c>
      <c r="B36" s="359" t="str">
        <f>+'Ekamut-caxs'!B36</f>
        <v>բաժանորդային վճար</v>
      </c>
      <c r="C36" s="256">
        <v>14.4</v>
      </c>
      <c r="D36" s="256">
        <v>28.8</v>
      </c>
      <c r="E36" s="256">
        <v>43.2</v>
      </c>
      <c r="F36" s="484">
        <f>+'Ekamut-caxs'!D36</f>
        <v>57.6</v>
      </c>
      <c r="G36" s="496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>
      <c r="A37" s="26">
        <v>7.2</v>
      </c>
      <c r="B37" s="359" t="str">
        <f>+'Ekamut-caxs'!B37</f>
        <v>րոպեավճար</v>
      </c>
      <c r="C37" s="256">
        <v>1.5</v>
      </c>
      <c r="D37" s="256">
        <v>3</v>
      </c>
      <c r="E37" s="256">
        <v>4.5</v>
      </c>
      <c r="F37" s="484">
        <f>+'Ekamut-caxs'!D37</f>
        <v>6.5</v>
      </c>
      <c r="G37" s="496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>
      <c r="A38" s="26">
        <v>7.3</v>
      </c>
      <c r="B38" s="359" t="str">
        <f>+'Ekamut-caxs'!B38</f>
        <v>ինտերնետ կապ</v>
      </c>
      <c r="C38" s="256">
        <v>30</v>
      </c>
      <c r="D38" s="256">
        <v>60</v>
      </c>
      <c r="E38" s="256">
        <v>90</v>
      </c>
      <c r="F38" s="484">
        <f>+'Ekamut-caxs'!D38</f>
        <v>120</v>
      </c>
      <c r="G38" s="496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6" customFormat="1" ht="17.25" hidden="1">
      <c r="A39" s="487">
        <f>+A35+1</f>
        <v>8</v>
      </c>
      <c r="B39" s="357" t="str">
        <f>+'Ekamut-caxs'!B39</f>
        <v>Բանկային ծառայության գծով</v>
      </c>
      <c r="C39" s="366"/>
      <c r="D39" s="366"/>
      <c r="E39" s="366"/>
      <c r="F39" s="481">
        <f>+'Ekamut-caxs'!D39</f>
        <v>0</v>
      </c>
      <c r="G39" s="494"/>
      <c r="H39" s="110"/>
      <c r="I39" s="101"/>
      <c r="J39" s="101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7"/>
      <c r="O39" s="77"/>
      <c r="P39" s="77"/>
    </row>
    <row r="40" spans="1:16" s="76" customFormat="1" ht="17.25">
      <c r="A40" s="487">
        <v>8</v>
      </c>
      <c r="B40" s="357" t="str">
        <f>+'Ekamut-caxs'!B40</f>
        <v>Տնտեսական ապրանքների գծով</v>
      </c>
      <c r="C40" s="366">
        <v>337</v>
      </c>
      <c r="D40" s="366">
        <v>661.5</v>
      </c>
      <c r="E40" s="366">
        <v>992.2</v>
      </c>
      <c r="F40" s="481">
        <f>+'Ekamut-caxs'!D40</f>
        <v>1323</v>
      </c>
      <c r="G40" s="494"/>
      <c r="H40" s="110"/>
      <c r="I40" s="101"/>
      <c r="J40" s="101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7"/>
      <c r="O40" s="77"/>
      <c r="P40" s="77"/>
    </row>
    <row r="41" spans="1:16" s="76" customFormat="1" ht="17.25">
      <c r="A41" s="487">
        <v>9</v>
      </c>
      <c r="B41" s="357" t="str">
        <f>+'Ekamut-caxs'!B41</f>
        <v>Գրասենյակային ապրանքների գծով</v>
      </c>
      <c r="C41" s="366"/>
      <c r="D41" s="366">
        <v>400</v>
      </c>
      <c r="E41" s="366">
        <v>800</v>
      </c>
      <c r="F41" s="481">
        <f>+'Ekamut-caxs'!D41</f>
        <v>800</v>
      </c>
      <c r="G41" s="494"/>
      <c r="H41" s="110"/>
      <c r="I41" s="101"/>
      <c r="J41" s="101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7"/>
      <c r="O41" s="77"/>
      <c r="P41" s="77"/>
    </row>
    <row r="42" spans="1:16" s="76" customFormat="1" ht="17.25">
      <c r="A42" s="487">
        <v>10</v>
      </c>
      <c r="B42" s="357" t="str">
        <f>+'Ekamut-caxs'!B42</f>
        <v>Փոքրարժեք կամ արագամաշ առարկաների գծով</v>
      </c>
      <c r="C42" s="366"/>
      <c r="D42" s="366">
        <v>400</v>
      </c>
      <c r="E42" s="366">
        <v>400</v>
      </c>
      <c r="F42" s="481">
        <f>+'Ekamut-caxs'!D42</f>
        <v>400</v>
      </c>
      <c r="G42" s="494"/>
      <c r="H42" s="110"/>
      <c r="I42" s="101"/>
      <c r="J42" s="101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7"/>
      <c r="O42" s="77"/>
      <c r="P42" s="77"/>
    </row>
    <row r="43" spans="1:16" s="76" customFormat="1" ht="16.5" customHeight="1">
      <c r="A43" s="487">
        <v>11</v>
      </c>
      <c r="B43" s="357" t="str">
        <f>+'Ekamut-caxs'!B43</f>
        <v>Ուսումնական նյութերի գծով</v>
      </c>
      <c r="C43" s="366"/>
      <c r="D43" s="366">
        <v>300</v>
      </c>
      <c r="E43" s="366">
        <v>300</v>
      </c>
      <c r="F43" s="481">
        <f>+'Ekamut-caxs'!D43</f>
        <v>500</v>
      </c>
      <c r="G43" s="494"/>
      <c r="H43" s="110"/>
      <c r="I43" s="101"/>
      <c r="J43" s="101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7"/>
      <c r="O43" s="77"/>
      <c r="P43" s="77"/>
    </row>
    <row r="44" spans="1:16" s="76" customFormat="1" ht="16.5" customHeight="1">
      <c r="A44" s="487">
        <v>12</v>
      </c>
      <c r="B44" s="357" t="str">
        <f>+'Ekamut-caxs'!B44</f>
        <v>Դեղորայքի գծով</v>
      </c>
      <c r="C44" s="366"/>
      <c r="D44" s="366">
        <v>30.1</v>
      </c>
      <c r="E44" s="366">
        <v>30.1</v>
      </c>
      <c r="F44" s="481">
        <f>+'Ekamut-caxs'!D44</f>
        <v>30.1</v>
      </c>
      <c r="G44" s="494"/>
      <c r="H44" s="110"/>
      <c r="I44" s="101"/>
      <c r="J44" s="101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7"/>
      <c r="O44" s="77"/>
      <c r="P44" s="77"/>
    </row>
    <row r="45" spans="1:16" s="76" customFormat="1" ht="16.5" customHeight="1">
      <c r="A45" s="487">
        <v>13</v>
      </c>
      <c r="B45" s="357" t="str">
        <f>+'Ekamut-caxs'!B45</f>
        <v>Բուժ.ծառայության գծով</v>
      </c>
      <c r="C45" s="366">
        <v>60</v>
      </c>
      <c r="D45" s="366">
        <v>120</v>
      </c>
      <c r="E45" s="366">
        <v>140</v>
      </c>
      <c r="F45" s="481">
        <f>+'Ekamut-caxs'!D45</f>
        <v>160</v>
      </c>
      <c r="G45" s="494"/>
      <c r="H45" s="110"/>
      <c r="I45" s="101"/>
      <c r="J45" s="101"/>
      <c r="K45" s="363" t="str">
        <f t="shared" si="2"/>
        <v/>
      </c>
      <c r="L45" s="363" t="str">
        <f t="shared" ref="L45:L76" si="6">IF((+E45-D45)&lt;0, (0),"")</f>
        <v/>
      </c>
      <c r="M45" s="363" t="str">
        <f t="shared" si="1"/>
        <v/>
      </c>
      <c r="N45" s="77"/>
      <c r="O45" s="77"/>
      <c r="P45" s="77"/>
    </row>
    <row r="46" spans="1:16" s="76" customFormat="1" ht="16.5" customHeight="1">
      <c r="A46" s="487">
        <v>14</v>
      </c>
      <c r="B46" s="357" t="str">
        <f>+'Ekamut-caxs'!B46</f>
        <v>Ընթացիկ վերանորոգման գծով</v>
      </c>
      <c r="C46" s="366">
        <v>150</v>
      </c>
      <c r="D46" s="366">
        <v>150</v>
      </c>
      <c r="E46" s="366">
        <v>300</v>
      </c>
      <c r="F46" s="481">
        <f>+'Ekamut-caxs'!D46</f>
        <v>300</v>
      </c>
      <c r="G46" s="494"/>
      <c r="H46" s="110"/>
      <c r="I46" s="101"/>
      <c r="J46" s="101"/>
      <c r="K46" s="363" t="str">
        <f t="shared" si="2"/>
        <v/>
      </c>
      <c r="L46" s="363" t="str">
        <f t="shared" si="6"/>
        <v/>
      </c>
      <c r="M46" s="363" t="str">
        <f t="shared" si="1"/>
        <v/>
      </c>
      <c r="N46" s="77"/>
      <c r="O46" s="77"/>
      <c r="P46" s="77"/>
    </row>
    <row r="47" spans="1:16" s="76" customFormat="1" ht="16.5" customHeight="1">
      <c r="A47" s="487">
        <f t="shared" ref="A47:A58" si="7">+A46+1</f>
        <v>15</v>
      </c>
      <c r="B47" s="357" t="str">
        <f>+'Ekamut-caxs'!B47</f>
        <v>Ջեռուցման համակարգի սպասարկման գծով</v>
      </c>
      <c r="C47" s="366">
        <v>120</v>
      </c>
      <c r="D47" s="366">
        <v>120</v>
      </c>
      <c r="E47" s="551">
        <v>197.6</v>
      </c>
      <c r="F47" s="481">
        <f>+'Ekamut-caxs'!D47</f>
        <v>197.6</v>
      </c>
      <c r="G47" s="494"/>
      <c r="H47" s="110"/>
      <c r="I47" s="101"/>
      <c r="J47" s="101"/>
      <c r="K47" s="363" t="str">
        <f t="shared" si="2"/>
        <v/>
      </c>
      <c r="L47" s="363" t="str">
        <f t="shared" si="6"/>
        <v/>
      </c>
      <c r="M47" s="363" t="str">
        <f t="shared" si="1"/>
        <v/>
      </c>
      <c r="N47" s="77"/>
      <c r="O47" s="77"/>
      <c r="P47" s="77"/>
    </row>
    <row r="48" spans="1:16" s="76" customFormat="1" ht="16.5" customHeight="1">
      <c r="A48" s="487">
        <f t="shared" si="7"/>
        <v>16</v>
      </c>
      <c r="B48" s="357" t="str">
        <f>+'Ekamut-caxs'!B48</f>
        <v>Կաթսայատան սպասարկման գծով</v>
      </c>
      <c r="C48" s="366">
        <v>600</v>
      </c>
      <c r="D48" s="366">
        <v>600</v>
      </c>
      <c r="E48" s="366">
        <v>600</v>
      </c>
      <c r="F48" s="481">
        <f>+'Ekamut-caxs'!D48</f>
        <v>960</v>
      </c>
      <c r="G48" s="494"/>
      <c r="H48" s="110"/>
      <c r="I48" s="101"/>
      <c r="J48" s="101"/>
      <c r="K48" s="363" t="str">
        <f t="shared" si="2"/>
        <v/>
      </c>
      <c r="L48" s="363" t="str">
        <f t="shared" si="6"/>
        <v/>
      </c>
      <c r="M48" s="363" t="str">
        <f t="shared" si="1"/>
        <v/>
      </c>
      <c r="N48" s="77"/>
      <c r="O48" s="77"/>
      <c r="P48" s="77"/>
    </row>
    <row r="49" spans="1:16" s="76" customFormat="1" ht="16.5" customHeight="1">
      <c r="A49" s="487">
        <f t="shared" si="7"/>
        <v>17</v>
      </c>
      <c r="B49" s="357" t="str">
        <f>+'Ekamut-caxs'!B49</f>
        <v>Սպասարկման և կոմունալ համավճարների գծով</v>
      </c>
      <c r="C49" s="366">
        <v>450</v>
      </c>
      <c r="D49" s="366">
        <v>569.79999999999995</v>
      </c>
      <c r="E49" s="366">
        <v>569.79999999999995</v>
      </c>
      <c r="F49" s="481">
        <f>+'Ekamut-caxs'!D49</f>
        <v>569.79999999999995</v>
      </c>
      <c r="G49" s="494"/>
      <c r="H49" s="110"/>
      <c r="I49" s="101"/>
      <c r="J49" s="101"/>
      <c r="K49" s="363" t="str">
        <f t="shared" si="2"/>
        <v/>
      </c>
      <c r="L49" s="363" t="str">
        <f t="shared" si="6"/>
        <v/>
      </c>
      <c r="M49" s="363" t="str">
        <f t="shared" si="1"/>
        <v/>
      </c>
      <c r="N49" s="77"/>
      <c r="O49" s="77"/>
      <c r="P49" s="77"/>
    </row>
    <row r="50" spans="1:16" s="76" customFormat="1" ht="16.5" customHeight="1">
      <c r="A50" s="487">
        <f t="shared" si="7"/>
        <v>18</v>
      </c>
      <c r="B50" s="357" t="str">
        <f>+'Ekamut-caxs'!B50</f>
        <v>Գնումների համակարգողի ծառայության գծով</v>
      </c>
      <c r="C50" s="366">
        <v>105</v>
      </c>
      <c r="D50" s="366">
        <v>105</v>
      </c>
      <c r="E50" s="366">
        <v>105</v>
      </c>
      <c r="F50" s="481">
        <f>+'Ekamut-caxs'!D50</f>
        <v>105</v>
      </c>
      <c r="G50" s="494"/>
      <c r="H50" s="110"/>
      <c r="I50" s="101"/>
      <c r="J50" s="101"/>
      <c r="K50" s="363" t="str">
        <f t="shared" si="2"/>
        <v/>
      </c>
      <c r="L50" s="363" t="str">
        <f t="shared" si="6"/>
        <v/>
      </c>
      <c r="M50" s="363" t="str">
        <f t="shared" si="1"/>
        <v/>
      </c>
      <c r="N50" s="77"/>
      <c r="O50" s="77"/>
      <c r="P50" s="77"/>
    </row>
    <row r="51" spans="1:16" s="76" customFormat="1" ht="16.5" customHeight="1">
      <c r="A51" s="487">
        <f t="shared" si="7"/>
        <v>19</v>
      </c>
      <c r="B51" s="357" t="str">
        <f>+'Ekamut-caxs'!B51</f>
        <v>Համակարգիչների տեխնիկական սպասարկման գծով</v>
      </c>
      <c r="C51" s="366">
        <v>20</v>
      </c>
      <c r="D51" s="366">
        <v>40</v>
      </c>
      <c r="E51" s="366">
        <v>60</v>
      </c>
      <c r="F51" s="481">
        <f>+'Ekamut-caxs'!D51</f>
        <v>70</v>
      </c>
      <c r="G51" s="494"/>
      <c r="H51" s="110"/>
      <c r="I51" s="101"/>
      <c r="J51" s="101"/>
      <c r="K51" s="363" t="str">
        <f t="shared" si="2"/>
        <v/>
      </c>
      <c r="L51" s="363" t="str">
        <f t="shared" si="6"/>
        <v/>
      </c>
      <c r="M51" s="363" t="str">
        <f t="shared" si="1"/>
        <v/>
      </c>
      <c r="N51" s="77"/>
      <c r="O51" s="77"/>
      <c r="P51" s="77"/>
    </row>
    <row r="52" spans="1:16" s="76" customFormat="1" ht="16.5" customHeight="1">
      <c r="A52" s="487">
        <f t="shared" si="7"/>
        <v>20</v>
      </c>
      <c r="B52" s="357" t="str">
        <f>+'Ekamut-caxs'!B52</f>
        <v>Համակարգչային ծրագրի և կայքի սպասարկման գծով</v>
      </c>
      <c r="C52" s="366"/>
      <c r="D52" s="366"/>
      <c r="E52" s="366">
        <v>95</v>
      </c>
      <c r="F52" s="481">
        <f>+'Ekamut-caxs'!D52</f>
        <v>95</v>
      </c>
      <c r="G52" s="494"/>
      <c r="H52" s="110"/>
      <c r="I52" s="101"/>
      <c r="J52" s="101"/>
      <c r="K52" s="363" t="str">
        <f t="shared" si="2"/>
        <v/>
      </c>
      <c r="L52" s="363" t="str">
        <f t="shared" si="6"/>
        <v/>
      </c>
      <c r="M52" s="363" t="str">
        <f t="shared" si="1"/>
        <v/>
      </c>
      <c r="N52" s="77"/>
      <c r="O52" s="77"/>
      <c r="P52" s="77"/>
    </row>
    <row r="53" spans="1:16" s="76" customFormat="1" ht="16.5" customHeight="1">
      <c r="A53" s="487">
        <f t="shared" si="7"/>
        <v>21</v>
      </c>
      <c r="B53" s="357" t="str">
        <f>+'Ekamut-caxs'!B53</f>
        <v>էլ․ստորագրության գծով</v>
      </c>
      <c r="C53" s="366">
        <v>3</v>
      </c>
      <c r="D53" s="366">
        <v>3</v>
      </c>
      <c r="E53" s="366">
        <v>3</v>
      </c>
      <c r="F53" s="552">
        <f>+'Ekamut-caxs'!D53</f>
        <v>3</v>
      </c>
      <c r="G53" s="494"/>
      <c r="H53" s="110"/>
      <c r="I53" s="101"/>
      <c r="J53" s="101"/>
      <c r="K53" s="363" t="str">
        <f t="shared" si="2"/>
        <v/>
      </c>
      <c r="L53" s="363" t="str">
        <f t="shared" si="6"/>
        <v/>
      </c>
      <c r="M53" s="363" t="str">
        <f t="shared" si="1"/>
        <v/>
      </c>
      <c r="N53" s="77"/>
      <c r="O53" s="77"/>
      <c r="P53" s="77"/>
    </row>
    <row r="54" spans="1:16" s="76" customFormat="1" ht="16.5" customHeight="1">
      <c r="A54" s="487">
        <f t="shared" si="7"/>
        <v>22</v>
      </c>
      <c r="B54" s="357" t="str">
        <f>+'Ekamut-caxs'!B54</f>
        <v>Հայտարարության գծով</v>
      </c>
      <c r="C54" s="366">
        <v>6</v>
      </c>
      <c r="D54" s="366">
        <v>6</v>
      </c>
      <c r="E54" s="366">
        <v>12</v>
      </c>
      <c r="F54" s="481">
        <f>+'Ekamut-caxs'!D54</f>
        <v>12</v>
      </c>
      <c r="G54" s="494"/>
      <c r="H54" s="110"/>
      <c r="I54" s="101"/>
      <c r="J54" s="101"/>
      <c r="K54" s="363" t="str">
        <f t="shared" si="2"/>
        <v/>
      </c>
      <c r="L54" s="363" t="str">
        <f t="shared" si="6"/>
        <v/>
      </c>
      <c r="M54" s="363" t="str">
        <f t="shared" si="1"/>
        <v/>
      </c>
      <c r="N54" s="77"/>
      <c r="O54" s="77"/>
      <c r="P54" s="77"/>
    </row>
    <row r="55" spans="1:16" s="76" customFormat="1" ht="16.5" hidden="1" customHeight="1">
      <c r="A55" s="487">
        <f t="shared" si="7"/>
        <v>23</v>
      </c>
      <c r="B55" s="357" t="str">
        <f>+'Ekamut-caxs'!B55</f>
        <v>Բաժանորդագրության գծով</v>
      </c>
      <c r="C55" s="366"/>
      <c r="D55" s="366"/>
      <c r="E55" s="366"/>
      <c r="F55" s="481">
        <f>+'Ekamut-caxs'!D55</f>
        <v>0</v>
      </c>
      <c r="G55" s="494"/>
      <c r="H55" s="110"/>
      <c r="I55" s="101"/>
      <c r="J55" s="101"/>
      <c r="K55" s="363" t="str">
        <f t="shared" si="2"/>
        <v/>
      </c>
      <c r="L55" s="363" t="str">
        <f t="shared" si="6"/>
        <v/>
      </c>
      <c r="M55" s="363" t="str">
        <f t="shared" si="1"/>
        <v/>
      </c>
      <c r="N55" s="77"/>
      <c r="O55" s="77"/>
      <c r="P55" s="77"/>
    </row>
    <row r="56" spans="1:16" s="76" customFormat="1" ht="16.5" hidden="1" customHeight="1">
      <c r="A56" s="487">
        <v>21</v>
      </c>
      <c r="B56" s="357" t="str">
        <f>+'Ekamut-caxs'!B56</f>
        <v>Վերապատրաստման գծով</v>
      </c>
      <c r="C56" s="366"/>
      <c r="D56" s="366"/>
      <c r="E56" s="366"/>
      <c r="F56" s="481">
        <f>+'Ekamut-caxs'!D56</f>
        <v>0</v>
      </c>
      <c r="G56" s="494"/>
      <c r="H56" s="110"/>
      <c r="I56" s="101"/>
      <c r="J56" s="101"/>
      <c r="K56" s="363" t="str">
        <f t="shared" si="2"/>
        <v/>
      </c>
      <c r="L56" s="363" t="str">
        <f t="shared" si="6"/>
        <v/>
      </c>
      <c r="M56" s="363" t="str">
        <f t="shared" si="1"/>
        <v/>
      </c>
      <c r="N56" s="77"/>
      <c r="O56" s="77"/>
      <c r="P56" s="77"/>
    </row>
    <row r="57" spans="1:16" s="76" customFormat="1" ht="16.5" hidden="1" customHeight="1">
      <c r="A57" s="487">
        <f t="shared" si="7"/>
        <v>22</v>
      </c>
      <c r="B57" s="357">
        <f>+'Ekamut-caxs'!B57</f>
        <v>0</v>
      </c>
      <c r="C57" s="366"/>
      <c r="D57" s="366"/>
      <c r="E57" s="366"/>
      <c r="F57" s="481">
        <f>+'Ekamut-caxs'!D57</f>
        <v>0</v>
      </c>
      <c r="G57" s="494"/>
      <c r="H57" s="110"/>
      <c r="I57" s="101"/>
      <c r="J57" s="101"/>
      <c r="K57" s="363" t="str">
        <f t="shared" si="2"/>
        <v/>
      </c>
      <c r="L57" s="363" t="str">
        <f t="shared" si="6"/>
        <v/>
      </c>
      <c r="M57" s="363" t="str">
        <f t="shared" si="1"/>
        <v/>
      </c>
      <c r="N57" s="77"/>
      <c r="O57" s="77"/>
      <c r="P57" s="77"/>
    </row>
    <row r="58" spans="1:16" s="76" customFormat="1" ht="16.5" hidden="1" customHeight="1">
      <c r="A58" s="487">
        <f t="shared" si="7"/>
        <v>23</v>
      </c>
      <c r="B58" s="357">
        <f>+'Ekamut-caxs'!B58</f>
        <v>0</v>
      </c>
      <c r="C58" s="366"/>
      <c r="D58" s="366"/>
      <c r="E58" s="366"/>
      <c r="F58" s="481">
        <f>+'Ekamut-caxs'!D58</f>
        <v>0</v>
      </c>
      <c r="G58" s="494"/>
      <c r="H58" s="110"/>
      <c r="I58" s="101"/>
      <c r="J58" s="101"/>
      <c r="K58" s="363" t="str">
        <f t="shared" si="2"/>
        <v/>
      </c>
      <c r="L58" s="363" t="str">
        <f t="shared" si="6"/>
        <v/>
      </c>
      <c r="M58" s="363" t="str">
        <f t="shared" si="1"/>
        <v/>
      </c>
      <c r="N58" s="77"/>
      <c r="O58" s="77"/>
      <c r="P58" s="77"/>
    </row>
    <row r="59" spans="1:16" s="77" customFormat="1" ht="16.5" hidden="1" customHeight="1">
      <c r="A59" s="489">
        <f>+A58+1</f>
        <v>24</v>
      </c>
      <c r="B59" s="509">
        <f>+'Ekamut-caxs'!B59</f>
        <v>0</v>
      </c>
      <c r="C59" s="366"/>
      <c r="D59" s="366"/>
      <c r="E59" s="366"/>
      <c r="F59" s="485">
        <f>+'Ekamut-caxs'!D59</f>
        <v>0</v>
      </c>
      <c r="G59" s="495"/>
      <c r="H59" s="110"/>
      <c r="I59" s="101"/>
      <c r="J59" s="101"/>
      <c r="K59" s="389" t="str">
        <f t="shared" si="2"/>
        <v/>
      </c>
      <c r="L59" s="389" t="str">
        <f t="shared" si="6"/>
        <v/>
      </c>
      <c r="M59" s="389" t="str">
        <f t="shared" si="1"/>
        <v/>
      </c>
    </row>
    <row r="60" spans="1:16" s="77" customFormat="1" ht="16.5" hidden="1" customHeight="1">
      <c r="A60" s="489">
        <f>+A59+1</f>
        <v>25</v>
      </c>
      <c r="B60" s="509">
        <f>+'Ekamut-caxs'!B60</f>
        <v>0</v>
      </c>
      <c r="C60" s="366"/>
      <c r="D60" s="366"/>
      <c r="E60" s="366"/>
      <c r="F60" s="485">
        <f>+'Ekamut-caxs'!D60</f>
        <v>0</v>
      </c>
      <c r="G60" s="495"/>
      <c r="H60" s="110" t="s">
        <v>121</v>
      </c>
      <c r="I60" s="101"/>
      <c r="J60" s="101"/>
      <c r="K60" s="389" t="str">
        <f t="shared" si="2"/>
        <v/>
      </c>
      <c r="L60" s="389" t="str">
        <f t="shared" si="6"/>
        <v/>
      </c>
      <c r="M60" s="389" t="str">
        <f t="shared" si="1"/>
        <v/>
      </c>
    </row>
    <row r="61" spans="1:16" s="76" customFormat="1" ht="16.5" customHeight="1">
      <c r="A61" s="487">
        <v>23</v>
      </c>
      <c r="B61" s="357" t="s">
        <v>35</v>
      </c>
      <c r="C61" s="366">
        <f t="shared" ref="C61:E61" si="8">SUM(C62:C64)</f>
        <v>20</v>
      </c>
      <c r="D61" s="366">
        <f t="shared" si="8"/>
        <v>20</v>
      </c>
      <c r="E61" s="366">
        <f t="shared" si="8"/>
        <v>20</v>
      </c>
      <c r="F61" s="481">
        <f>SUM(F62:F64)</f>
        <v>30</v>
      </c>
      <c r="G61" s="494"/>
      <c r="H61" s="110"/>
      <c r="I61" s="101"/>
      <c r="J61" s="101"/>
      <c r="K61" s="363" t="str">
        <f t="shared" si="2"/>
        <v/>
      </c>
      <c r="L61" s="363" t="str">
        <f t="shared" si="6"/>
        <v/>
      </c>
      <c r="M61" s="363" t="str">
        <f t="shared" si="1"/>
        <v/>
      </c>
      <c r="N61" s="77"/>
      <c r="O61" s="77"/>
      <c r="P61" s="77"/>
    </row>
    <row r="62" spans="1:16" hidden="1">
      <c r="A62" s="15">
        <v>31.1</v>
      </c>
      <c r="B62" s="360" t="s">
        <v>36</v>
      </c>
      <c r="C62" s="505"/>
      <c r="D62" s="505"/>
      <c r="E62" s="505"/>
      <c r="F62" s="256"/>
      <c r="G62" s="496"/>
      <c r="K62" s="363" t="str">
        <f t="shared" si="2"/>
        <v/>
      </c>
      <c r="L62" s="363" t="str">
        <f t="shared" si="6"/>
        <v/>
      </c>
      <c r="M62" s="363" t="str">
        <f t="shared" si="1"/>
        <v/>
      </c>
    </row>
    <row r="63" spans="1:16" hidden="1">
      <c r="A63" s="15">
        <v>31.2</v>
      </c>
      <c r="B63" s="360" t="s">
        <v>48</v>
      </c>
      <c r="C63" s="505"/>
      <c r="D63" s="505"/>
      <c r="E63" s="505"/>
      <c r="F63" s="256"/>
      <c r="G63" s="496"/>
      <c r="K63" s="363" t="str">
        <f t="shared" si="2"/>
        <v/>
      </c>
      <c r="L63" s="363" t="str">
        <f t="shared" si="6"/>
        <v/>
      </c>
      <c r="M63" s="363" t="str">
        <f t="shared" si="1"/>
        <v/>
      </c>
    </row>
    <row r="64" spans="1:16">
      <c r="A64" s="15">
        <v>23.1</v>
      </c>
      <c r="B64" s="360" t="s">
        <v>82</v>
      </c>
      <c r="C64" s="505">
        <v>20</v>
      </c>
      <c r="D64" s="505">
        <v>20</v>
      </c>
      <c r="E64" s="505">
        <v>20</v>
      </c>
      <c r="F64" s="484">
        <f>+'Ekamut-caxs'!D63</f>
        <v>30</v>
      </c>
      <c r="G64" s="496"/>
      <c r="K64" s="363" t="str">
        <f t="shared" si="2"/>
        <v/>
      </c>
      <c r="L64" s="363" t="str">
        <f t="shared" si="6"/>
        <v/>
      </c>
      <c r="M64" s="363" t="str">
        <f t="shared" si="1"/>
        <v/>
      </c>
    </row>
    <row r="65" spans="1:16" s="97" customFormat="1" ht="17.25" customHeight="1">
      <c r="A65" s="72">
        <f>+A61+1</f>
        <v>24</v>
      </c>
      <c r="B65" s="267" t="s">
        <v>37</v>
      </c>
      <c r="C65" s="351">
        <f>+F65</f>
        <v>1155.2</v>
      </c>
      <c r="D65" s="351">
        <f>+F65</f>
        <v>1155.2</v>
      </c>
      <c r="E65" s="351">
        <f>+F65</f>
        <v>1155.2</v>
      </c>
      <c r="F65" s="481">
        <f>+'Deb. ev kreditor'!D59-'Deb. ev kreditor'!D54</f>
        <v>1155.2</v>
      </c>
      <c r="G65" s="494"/>
      <c r="H65" s="113">
        <f>1793.7-638.5</f>
        <v>1155.2</v>
      </c>
      <c r="I65" s="88"/>
      <c r="J65" s="88"/>
      <c r="K65" s="363" t="str">
        <f t="shared" si="2"/>
        <v/>
      </c>
      <c r="L65" s="363" t="str">
        <f t="shared" si="6"/>
        <v/>
      </c>
      <c r="M65" s="363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1" t="s">
        <v>83</v>
      </c>
      <c r="C66" s="366"/>
      <c r="D66" s="366"/>
      <c r="E66" s="366"/>
      <c r="F66" s="481"/>
      <c r="G66" s="494"/>
      <c r="H66" s="508" t="s">
        <v>208</v>
      </c>
      <c r="I66" s="506"/>
      <c r="J66" s="507"/>
      <c r="K66" s="363" t="str">
        <f t="shared" si="2"/>
        <v/>
      </c>
      <c r="L66" s="363" t="str">
        <f t="shared" si="6"/>
        <v/>
      </c>
      <c r="M66" s="363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2">
        <f>C68+C75</f>
        <v>0</v>
      </c>
      <c r="D67" s="482">
        <f>D68+D75</f>
        <v>200</v>
      </c>
      <c r="E67" s="482">
        <f>E68+E75</f>
        <v>200</v>
      </c>
      <c r="F67" s="482">
        <f>F68+F75</f>
        <v>200</v>
      </c>
      <c r="G67" s="493"/>
      <c r="H67" s="506"/>
      <c r="I67" s="506"/>
      <c r="J67" s="507"/>
      <c r="K67" s="363" t="str">
        <f t="shared" si="2"/>
        <v/>
      </c>
      <c r="L67" s="363" t="str">
        <f t="shared" si="6"/>
        <v/>
      </c>
      <c r="M67" s="363" t="str">
        <f t="shared" si="1"/>
        <v/>
      </c>
      <c r="N67" s="79"/>
      <c r="O67" s="79"/>
      <c r="P67" s="79"/>
    </row>
    <row r="68" spans="1:16" s="76" customFormat="1" ht="16.5" customHeight="1">
      <c r="A68" s="487">
        <v>1</v>
      </c>
      <c r="B68" s="357" t="s">
        <v>87</v>
      </c>
      <c r="C68" s="366">
        <f>SUM(C69:C74)</f>
        <v>0</v>
      </c>
      <c r="D68" s="366">
        <f>SUM(D69:D74)</f>
        <v>200</v>
      </c>
      <c r="E68" s="366">
        <f>SUM(E69:E74)</f>
        <v>200</v>
      </c>
      <c r="F68" s="481">
        <f>SUM(F69:F74)</f>
        <v>200</v>
      </c>
      <c r="G68" s="494"/>
      <c r="H68" s="110"/>
      <c r="I68" s="101"/>
      <c r="J68" s="101"/>
      <c r="K68" s="363" t="str">
        <f t="shared" si="2"/>
        <v/>
      </c>
      <c r="L68" s="363" t="str">
        <f t="shared" si="6"/>
        <v/>
      </c>
      <c r="M68" s="363" t="str">
        <f t="shared" si="1"/>
        <v/>
      </c>
      <c r="N68" s="77"/>
      <c r="O68" s="77"/>
      <c r="P68" s="77"/>
    </row>
    <row r="69" spans="1:16">
      <c r="A69" s="15">
        <v>1.1000000000000001</v>
      </c>
      <c r="B69" s="360" t="s">
        <v>84</v>
      </c>
      <c r="C69" s="505"/>
      <c r="D69" s="505">
        <v>200</v>
      </c>
      <c r="E69" s="505">
        <v>200</v>
      </c>
      <c r="F69" s="256">
        <v>200</v>
      </c>
      <c r="G69" s="496"/>
      <c r="K69" s="363" t="str">
        <f t="shared" si="2"/>
        <v/>
      </c>
      <c r="L69" s="363" t="str">
        <f t="shared" si="6"/>
        <v/>
      </c>
      <c r="M69" s="363" t="str">
        <f t="shared" si="1"/>
        <v/>
      </c>
    </row>
    <row r="70" spans="1:16" s="76" customFormat="1" ht="17.25" hidden="1">
      <c r="A70" s="26">
        <v>1.2</v>
      </c>
      <c r="B70" s="357" t="s">
        <v>85</v>
      </c>
      <c r="C70" s="366"/>
      <c r="D70" s="366"/>
      <c r="E70" s="366"/>
      <c r="F70" s="485"/>
      <c r="G70" s="494"/>
      <c r="H70" s="110"/>
      <c r="I70" s="101"/>
      <c r="J70" s="101"/>
      <c r="K70" s="363" t="str">
        <f t="shared" si="2"/>
        <v/>
      </c>
      <c r="L70" s="363" t="str">
        <f t="shared" si="6"/>
        <v/>
      </c>
      <c r="M70" s="363" t="str">
        <f t="shared" si="1"/>
        <v/>
      </c>
      <c r="N70" s="77"/>
      <c r="O70" s="77"/>
      <c r="P70" s="77"/>
    </row>
    <row r="71" spans="1:16" s="76" customFormat="1" ht="17.25" hidden="1">
      <c r="A71" s="26">
        <v>1.3</v>
      </c>
      <c r="B71" s="357" t="s">
        <v>86</v>
      </c>
      <c r="C71" s="366"/>
      <c r="D71" s="366"/>
      <c r="E71" s="366"/>
      <c r="F71" s="485"/>
      <c r="G71" s="494"/>
      <c r="H71" s="110"/>
      <c r="I71" s="101"/>
      <c r="J71" s="101"/>
      <c r="K71" s="363" t="str">
        <f t="shared" si="2"/>
        <v/>
      </c>
      <c r="L71" s="363" t="str">
        <f t="shared" si="6"/>
        <v/>
      </c>
      <c r="M71" s="363" t="str">
        <f t="shared" si="1"/>
        <v/>
      </c>
      <c r="N71" s="77"/>
      <c r="O71" s="77"/>
      <c r="P71" s="77"/>
    </row>
    <row r="72" spans="1:16" s="76" customFormat="1" ht="17.25" hidden="1">
      <c r="A72" s="26">
        <v>1.4</v>
      </c>
      <c r="B72" s="357" t="s">
        <v>63</v>
      </c>
      <c r="C72" s="366"/>
      <c r="D72" s="366"/>
      <c r="E72" s="366"/>
      <c r="F72" s="485"/>
      <c r="G72" s="494"/>
      <c r="H72" s="110"/>
      <c r="I72" s="101"/>
      <c r="J72" s="101"/>
      <c r="K72" s="363" t="str">
        <f t="shared" si="2"/>
        <v/>
      </c>
      <c r="L72" s="363" t="str">
        <f t="shared" si="6"/>
        <v/>
      </c>
      <c r="M72" s="363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09" t="s">
        <v>64</v>
      </c>
      <c r="C73" s="366"/>
      <c r="D73" s="366"/>
      <c r="E73" s="366"/>
      <c r="F73" s="485"/>
      <c r="G73" s="495"/>
      <c r="H73" s="110"/>
      <c r="I73" s="101"/>
      <c r="J73" s="101"/>
      <c r="K73" s="389" t="str">
        <f t="shared" si="2"/>
        <v/>
      </c>
      <c r="L73" s="389" t="str">
        <f t="shared" si="6"/>
        <v/>
      </c>
      <c r="M73" s="389" t="str">
        <f t="shared" si="1"/>
        <v/>
      </c>
    </row>
    <row r="74" spans="1:16" s="77" customFormat="1" ht="17.25" hidden="1">
      <c r="A74" s="26">
        <v>1.6</v>
      </c>
      <c r="B74" s="509"/>
      <c r="C74" s="366"/>
      <c r="D74" s="366"/>
      <c r="E74" s="366"/>
      <c r="F74" s="485"/>
      <c r="G74" s="495"/>
      <c r="H74" s="110" t="s">
        <v>122</v>
      </c>
      <c r="I74" s="101"/>
      <c r="J74" s="101"/>
      <c r="K74" s="389" t="str">
        <f t="shared" si="2"/>
        <v/>
      </c>
      <c r="L74" s="389" t="str">
        <f t="shared" si="6"/>
        <v/>
      </c>
      <c r="M74" s="389" t="str">
        <f t="shared" si="1"/>
        <v/>
      </c>
    </row>
    <row r="75" spans="1:16" s="76" customFormat="1" ht="34.5" hidden="1">
      <c r="A75" s="487">
        <v>2</v>
      </c>
      <c r="B75" s="357" t="s">
        <v>88</v>
      </c>
      <c r="C75" s="366">
        <f t="shared" ref="C75:E75" si="9">SUM(C76:C78)</f>
        <v>0</v>
      </c>
      <c r="D75" s="366">
        <f t="shared" si="9"/>
        <v>0</v>
      </c>
      <c r="E75" s="366">
        <f t="shared" si="9"/>
        <v>0</v>
      </c>
      <c r="F75" s="481">
        <f>SUM(F76:F78)</f>
        <v>0</v>
      </c>
      <c r="G75" s="494"/>
      <c r="H75" s="110"/>
      <c r="I75" s="101"/>
      <c r="J75" s="101"/>
      <c r="K75" s="363" t="str">
        <f t="shared" si="2"/>
        <v/>
      </c>
      <c r="L75" s="363" t="str">
        <f t="shared" si="6"/>
        <v/>
      </c>
      <c r="M75" s="363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57" t="s">
        <v>60</v>
      </c>
      <c r="C76" s="366"/>
      <c r="D76" s="366"/>
      <c r="E76" s="366"/>
      <c r="F76" s="485"/>
      <c r="G76" s="494"/>
      <c r="H76" s="110"/>
      <c r="I76" s="101"/>
      <c r="J76" s="101"/>
      <c r="K76" s="363" t="str">
        <f t="shared" ref="K76:K96" si="10">IF((D76-C76)&lt;0, (0),"")</f>
        <v/>
      </c>
      <c r="L76" s="363" t="str">
        <f t="shared" si="6"/>
        <v/>
      </c>
      <c r="M76" s="363" t="str">
        <f t="shared" ref="M76:M96" si="11">IF((+F76-E76)&lt;0, (0),"")</f>
        <v/>
      </c>
      <c r="N76" s="77"/>
      <c r="O76" s="77"/>
      <c r="P76" s="77"/>
    </row>
    <row r="77" spans="1:16" s="76" customFormat="1" ht="17.25" hidden="1">
      <c r="A77" s="26">
        <v>2.2000000000000002</v>
      </c>
      <c r="B77" s="357" t="s">
        <v>59</v>
      </c>
      <c r="C77" s="366"/>
      <c r="D77" s="366"/>
      <c r="E77" s="366"/>
      <c r="F77" s="485"/>
      <c r="G77" s="494"/>
      <c r="H77" s="110"/>
      <c r="I77" s="101"/>
      <c r="J77" s="101"/>
      <c r="K77" s="363" t="str">
        <f t="shared" si="10"/>
        <v/>
      </c>
      <c r="L77" s="363" t="str">
        <f t="shared" ref="L77:L96" si="12">IF((+E77-D77)&lt;0, (0),"")</f>
        <v/>
      </c>
      <c r="M77" s="363" t="str">
        <f t="shared" si="11"/>
        <v/>
      </c>
      <c r="N77" s="77"/>
      <c r="O77" s="77"/>
      <c r="P77" s="77"/>
    </row>
    <row r="78" spans="1:16" s="76" customFormat="1" ht="17.25" hidden="1">
      <c r="A78" s="26">
        <v>2.2999999999999998</v>
      </c>
      <c r="B78" s="357" t="s">
        <v>49</v>
      </c>
      <c r="C78" s="366"/>
      <c r="D78" s="366"/>
      <c r="E78" s="366"/>
      <c r="F78" s="485"/>
      <c r="G78" s="494"/>
      <c r="H78" s="110"/>
      <c r="I78" s="101"/>
      <c r="J78" s="101"/>
      <c r="K78" s="363" t="str">
        <f t="shared" si="10"/>
        <v/>
      </c>
      <c r="L78" s="363" t="str">
        <f t="shared" si="12"/>
        <v/>
      </c>
      <c r="M78" s="363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82">
        <f t="shared" ref="C79:E79" si="13">SUM(C80:C90)</f>
        <v>0</v>
      </c>
      <c r="D79" s="482">
        <f t="shared" si="13"/>
        <v>0</v>
      </c>
      <c r="E79" s="482">
        <f t="shared" si="13"/>
        <v>0</v>
      </c>
      <c r="F79" s="482">
        <f>SUM(F80:F90)</f>
        <v>1554.7</v>
      </c>
      <c r="G79" s="493"/>
      <c r="H79" s="114"/>
      <c r="I79" s="104"/>
      <c r="J79" s="104"/>
      <c r="K79" s="363" t="str">
        <f t="shared" si="10"/>
        <v/>
      </c>
      <c r="L79" s="363" t="str">
        <f t="shared" si="12"/>
        <v/>
      </c>
      <c r="M79" s="363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4" t="s">
        <v>15</v>
      </c>
      <c r="C80" s="366"/>
      <c r="D80" s="366"/>
      <c r="E80" s="366"/>
      <c r="F80" s="485">
        <f>-225+1779.7</f>
        <v>1554.7</v>
      </c>
      <c r="G80" s="494"/>
      <c r="H80" s="111"/>
      <c r="I80" s="102"/>
      <c r="J80" s="102"/>
      <c r="K80" s="363" t="str">
        <f t="shared" si="10"/>
        <v/>
      </c>
      <c r="L80" s="363" t="str">
        <f t="shared" si="12"/>
        <v/>
      </c>
      <c r="M80" s="363" t="str">
        <f t="shared" si="11"/>
        <v/>
      </c>
      <c r="N80" s="94"/>
      <c r="O80" s="94"/>
      <c r="P80" s="94"/>
    </row>
    <row r="81" spans="1:16" s="95" customFormat="1" ht="17.25" hidden="1">
      <c r="A81" s="72"/>
      <c r="B81" s="274"/>
      <c r="C81" s="366"/>
      <c r="D81" s="366"/>
      <c r="E81" s="366"/>
      <c r="F81" s="485"/>
      <c r="G81" s="494"/>
      <c r="H81" s="111"/>
      <c r="I81" s="102"/>
      <c r="J81" s="102"/>
      <c r="K81" s="363"/>
      <c r="L81" s="363"/>
      <c r="M81" s="363"/>
      <c r="N81" s="94"/>
      <c r="O81" s="94"/>
      <c r="P81" s="94"/>
    </row>
    <row r="82" spans="1:16" s="95" customFormat="1" ht="17.25" hidden="1">
      <c r="A82" s="72"/>
      <c r="B82" s="274"/>
      <c r="C82" s="366"/>
      <c r="D82" s="366"/>
      <c r="E82" s="366"/>
      <c r="F82" s="485"/>
      <c r="G82" s="494"/>
      <c r="H82" s="542"/>
      <c r="I82" s="102"/>
      <c r="J82" s="102"/>
      <c r="K82" s="363"/>
      <c r="L82" s="363"/>
      <c r="M82" s="363"/>
      <c r="N82" s="94"/>
      <c r="O82" s="94"/>
      <c r="P82" s="94"/>
    </row>
    <row r="83" spans="1:16" s="95" customFormat="1" ht="17.25" hidden="1">
      <c r="A83" s="72"/>
      <c r="B83" s="274"/>
      <c r="C83" s="366"/>
      <c r="D83" s="366"/>
      <c r="E83" s="366"/>
      <c r="F83" s="485"/>
      <c r="G83" s="494"/>
      <c r="H83" s="111"/>
      <c r="I83" s="102"/>
      <c r="J83" s="102"/>
      <c r="K83" s="363"/>
      <c r="L83" s="363"/>
      <c r="M83" s="363"/>
      <c r="N83" s="94"/>
      <c r="O83" s="94"/>
      <c r="P83" s="94"/>
    </row>
    <row r="84" spans="1:16" s="95" customFormat="1" ht="17.25" hidden="1">
      <c r="A84" s="72"/>
      <c r="B84" s="274"/>
      <c r="C84" s="366"/>
      <c r="D84" s="366"/>
      <c r="E84" s="366"/>
      <c r="F84" s="485"/>
      <c r="G84" s="494"/>
      <c r="H84" s="111"/>
      <c r="I84" s="102"/>
      <c r="J84" s="102"/>
      <c r="K84" s="363"/>
      <c r="L84" s="363"/>
      <c r="M84" s="363"/>
      <c r="N84" s="94"/>
      <c r="O84" s="94"/>
      <c r="P84" s="94"/>
    </row>
    <row r="85" spans="1:16" s="95" customFormat="1" ht="17.25" hidden="1">
      <c r="A85" s="72"/>
      <c r="B85" s="274"/>
      <c r="C85" s="366"/>
      <c r="D85" s="366"/>
      <c r="E85" s="366"/>
      <c r="F85" s="485"/>
      <c r="G85" s="494"/>
      <c r="H85" s="111"/>
      <c r="I85" s="102"/>
      <c r="J85" s="102"/>
      <c r="K85" s="363"/>
      <c r="L85" s="363"/>
      <c r="M85" s="363"/>
      <c r="N85" s="94"/>
      <c r="O85" s="94"/>
      <c r="P85" s="94"/>
    </row>
    <row r="86" spans="1:16" s="95" customFormat="1" ht="17.25" hidden="1">
      <c r="A86" s="72"/>
      <c r="B86" s="274"/>
      <c r="C86" s="366"/>
      <c r="D86" s="366"/>
      <c r="E86" s="366"/>
      <c r="F86" s="485"/>
      <c r="G86" s="494"/>
      <c r="H86" s="111"/>
      <c r="I86" s="102"/>
      <c r="J86" s="102"/>
      <c r="K86" s="363"/>
      <c r="L86" s="363"/>
      <c r="M86" s="363"/>
      <c r="N86" s="94"/>
      <c r="O86" s="94"/>
      <c r="P86" s="94"/>
    </row>
    <row r="87" spans="1:16" s="95" customFormat="1" ht="17.25" hidden="1">
      <c r="A87" s="72"/>
      <c r="B87" s="274"/>
      <c r="C87" s="366"/>
      <c r="D87" s="366"/>
      <c r="E87" s="366"/>
      <c r="F87" s="485"/>
      <c r="G87" s="494"/>
      <c r="H87" s="111"/>
      <c r="I87" s="102"/>
      <c r="J87" s="102"/>
      <c r="K87" s="363"/>
      <c r="L87" s="363"/>
      <c r="M87" s="363"/>
      <c r="N87" s="94"/>
      <c r="O87" s="94"/>
      <c r="P87" s="94"/>
    </row>
    <row r="88" spans="1:16" s="95" customFormat="1" ht="17.25" hidden="1">
      <c r="A88" s="72"/>
      <c r="B88" s="274"/>
      <c r="C88" s="366"/>
      <c r="D88" s="366"/>
      <c r="E88" s="366"/>
      <c r="F88" s="485"/>
      <c r="G88" s="494"/>
      <c r="H88" s="111"/>
      <c r="I88" s="102"/>
      <c r="J88" s="102"/>
      <c r="K88" s="363"/>
      <c r="L88" s="363"/>
      <c r="M88" s="363"/>
      <c r="N88" s="94"/>
      <c r="O88" s="94"/>
      <c r="P88" s="94"/>
    </row>
    <row r="89" spans="1:16" s="95" customFormat="1" ht="17.25" hidden="1">
      <c r="A89" s="72"/>
      <c r="B89" s="274"/>
      <c r="C89" s="366"/>
      <c r="D89" s="366"/>
      <c r="E89" s="366"/>
      <c r="F89" s="485"/>
      <c r="G89" s="494"/>
      <c r="H89" s="111"/>
      <c r="I89" s="102"/>
      <c r="J89" s="102"/>
      <c r="K89" s="363"/>
      <c r="L89" s="363"/>
      <c r="M89" s="363"/>
      <c r="N89" s="94"/>
      <c r="O89" s="94"/>
      <c r="P89" s="94"/>
    </row>
    <row r="90" spans="1:16" s="94" customFormat="1" ht="17.25" hidden="1">
      <c r="A90" s="72">
        <v>2</v>
      </c>
      <c r="B90" s="358" t="s">
        <v>29</v>
      </c>
      <c r="C90" s="366"/>
      <c r="D90" s="366"/>
      <c r="E90" s="366"/>
      <c r="F90" s="485"/>
      <c r="G90" s="494"/>
      <c r="H90" s="106"/>
      <c r="I90" s="102"/>
      <c r="J90" s="102"/>
      <c r="K90" s="389" t="str">
        <f t="shared" si="10"/>
        <v/>
      </c>
      <c r="L90" s="389" t="str">
        <f t="shared" si="12"/>
        <v/>
      </c>
      <c r="M90" s="389" t="str">
        <f t="shared" si="11"/>
        <v/>
      </c>
    </row>
    <row r="91" spans="1:16" s="94" customFormat="1" ht="17.25" hidden="1">
      <c r="A91" s="72"/>
      <c r="B91" s="358"/>
      <c r="C91" s="366"/>
      <c r="D91" s="366"/>
      <c r="E91" s="366"/>
      <c r="F91" s="485"/>
      <c r="G91" s="494"/>
      <c r="H91" s="106"/>
      <c r="I91" s="102"/>
      <c r="J91" s="102"/>
      <c r="K91" s="389"/>
      <c r="L91" s="389"/>
      <c r="M91" s="389"/>
    </row>
    <row r="92" spans="1:16" s="94" customFormat="1" ht="17.25" hidden="1">
      <c r="A92" s="72"/>
      <c r="B92" s="358"/>
      <c r="C92" s="366"/>
      <c r="D92" s="366"/>
      <c r="E92" s="366"/>
      <c r="F92" s="485"/>
      <c r="G92" s="494"/>
      <c r="H92" s="106"/>
      <c r="I92" s="102"/>
      <c r="J92" s="102"/>
      <c r="K92" s="389"/>
      <c r="L92" s="389"/>
      <c r="M92" s="389"/>
    </row>
    <row r="93" spans="1:16" s="94" customFormat="1" ht="17.25" hidden="1">
      <c r="A93" s="72"/>
      <c r="B93" s="358" t="s">
        <v>24</v>
      </c>
      <c r="C93" s="366"/>
      <c r="D93" s="366"/>
      <c r="E93" s="366"/>
      <c r="F93" s="485"/>
      <c r="G93" s="494"/>
      <c r="H93" s="106"/>
      <c r="I93" s="102"/>
      <c r="J93" s="102"/>
      <c r="K93" s="389"/>
      <c r="L93" s="389"/>
      <c r="M93" s="389"/>
    </row>
    <row r="94" spans="1:16" s="94" customFormat="1" ht="17.25" hidden="1">
      <c r="A94" s="72"/>
      <c r="B94" s="358"/>
      <c r="C94" s="366"/>
      <c r="D94" s="366"/>
      <c r="E94" s="366"/>
      <c r="F94" s="485"/>
      <c r="G94" s="494"/>
      <c r="H94" s="106"/>
      <c r="I94" s="102"/>
      <c r="J94" s="102"/>
      <c r="K94" s="389"/>
      <c r="L94" s="389"/>
      <c r="M94" s="389"/>
    </row>
    <row r="95" spans="1:16" s="94" customFormat="1" ht="17.25" hidden="1">
      <c r="A95" s="72"/>
      <c r="B95" s="358"/>
      <c r="C95" s="366"/>
      <c r="D95" s="366"/>
      <c r="E95" s="366"/>
      <c r="F95" s="485"/>
      <c r="G95" s="494"/>
      <c r="H95" s="106"/>
      <c r="I95" s="102"/>
      <c r="J95" s="102"/>
      <c r="K95" s="389"/>
      <c r="L95" s="389"/>
      <c r="M95" s="389"/>
    </row>
    <row r="96" spans="1:16" s="99" customFormat="1" ht="34.5">
      <c r="A96" s="13" t="s">
        <v>38</v>
      </c>
      <c r="B96" s="14" t="s">
        <v>39</v>
      </c>
      <c r="C96" s="482">
        <f>C12+C13-C24</f>
        <v>0</v>
      </c>
      <c r="D96" s="482">
        <f>D12+D13-D24</f>
        <v>0</v>
      </c>
      <c r="E96" s="482">
        <f>E12+E13-E24</f>
        <v>0</v>
      </c>
      <c r="F96" s="482">
        <f>F12+F13-F24</f>
        <v>1007.019999999975</v>
      </c>
      <c r="G96" s="493"/>
      <c r="H96" s="565" t="s">
        <v>200</v>
      </c>
      <c r="I96" s="565"/>
      <c r="J96" s="281"/>
      <c r="K96" s="363" t="str">
        <f t="shared" si="10"/>
        <v/>
      </c>
      <c r="L96" s="363" t="str">
        <f t="shared" si="12"/>
        <v/>
      </c>
      <c r="M96" s="363" t="str">
        <f t="shared" si="11"/>
        <v/>
      </c>
      <c r="N96" s="98"/>
      <c r="O96" s="98"/>
      <c r="P96" s="98"/>
    </row>
    <row r="97" spans="1:16" s="80" customFormat="1" ht="45" customHeight="1">
      <c r="A97" s="86"/>
      <c r="B97" s="87"/>
      <c r="C97" s="352"/>
      <c r="D97" s="352"/>
      <c r="E97" s="352"/>
      <c r="H97" s="287"/>
      <c r="I97" s="104"/>
      <c r="J97" s="104"/>
      <c r="K97" s="364" t="str">
        <f>IF((H97-F97)&lt;0, (0),"")</f>
        <v/>
      </c>
      <c r="L97" s="364" t="str">
        <f t="shared" ref="L97:M99" si="14">IF((I97-H97)&lt;0, (0),"")</f>
        <v/>
      </c>
      <c r="M97" s="364" t="str">
        <f t="shared" si="14"/>
        <v/>
      </c>
      <c r="N97" s="79"/>
      <c r="O97" s="79"/>
      <c r="P97" s="79"/>
    </row>
    <row r="98" spans="1:16" s="7" customFormat="1" ht="17.25" hidden="1">
      <c r="B98" s="427" t="s">
        <v>2</v>
      </c>
      <c r="C98" s="353"/>
      <c r="D98" s="353"/>
      <c r="E98" s="479" t="str">
        <f>+'Ekamut-caxs'!D67</f>
        <v>Մ. Աբգարյան</v>
      </c>
      <c r="F98" s="479"/>
      <c r="G98" s="479"/>
      <c r="H98" s="187"/>
      <c r="I98" s="40"/>
      <c r="J98" s="40"/>
      <c r="K98" s="364" t="e">
        <f>IF((H98-E98)&lt;0, (0),"")</f>
        <v>#VALUE!</v>
      </c>
      <c r="L98" s="364" t="str">
        <f t="shared" si="14"/>
        <v/>
      </c>
      <c r="M98" s="364" t="str">
        <f t="shared" si="14"/>
        <v/>
      </c>
      <c r="N98" s="6"/>
      <c r="O98" s="6"/>
      <c r="P98" s="6"/>
    </row>
    <row r="99" spans="1:16" s="3" customFormat="1" ht="17.25" hidden="1">
      <c r="A99" s="7"/>
      <c r="B99" s="400" t="s">
        <v>4</v>
      </c>
      <c r="C99" s="39"/>
      <c r="D99" s="39"/>
      <c r="E99" s="480" t="s">
        <v>92</v>
      </c>
      <c r="F99" s="480"/>
      <c r="G99" s="422"/>
      <c r="H99" s="188"/>
      <c r="I99" s="89"/>
      <c r="J99" s="89"/>
      <c r="K99" s="364"/>
      <c r="L99" s="364" t="str">
        <f t="shared" si="14"/>
        <v/>
      </c>
      <c r="M99" s="364" t="str">
        <f t="shared" si="14"/>
        <v/>
      </c>
      <c r="N99" s="2"/>
      <c r="O99" s="2"/>
      <c r="P99" s="2"/>
    </row>
    <row r="100" spans="1:16" s="3" customFormat="1" ht="17.25" hidden="1">
      <c r="B100" s="428" t="s">
        <v>6</v>
      </c>
      <c r="C100" s="354"/>
      <c r="D100" s="354"/>
      <c r="E100" s="479" t="str">
        <f>+'Ekamut-caxs'!D69</f>
        <v>Ն .Ասատրյան</v>
      </c>
      <c r="F100" s="479"/>
      <c r="G100" s="479"/>
      <c r="H100" s="248"/>
      <c r="I100" s="89"/>
      <c r="J100" s="89"/>
      <c r="K100" s="365"/>
      <c r="L100" s="365"/>
      <c r="M100" s="365"/>
      <c r="N100" s="2"/>
      <c r="O100" s="2"/>
      <c r="P100" s="2"/>
    </row>
    <row r="101" spans="1:16" s="3" customFormat="1" hidden="1">
      <c r="B101" s="401"/>
      <c r="C101" s="8"/>
      <c r="D101" s="8"/>
      <c r="E101" s="480" t="s">
        <v>92</v>
      </c>
      <c r="F101" s="480"/>
      <c r="G101" s="422"/>
      <c r="H101" s="188"/>
      <c r="I101" s="89"/>
      <c r="J101" s="89"/>
      <c r="K101" s="365"/>
      <c r="L101" s="365"/>
      <c r="M101" s="365"/>
      <c r="N101" s="2"/>
      <c r="O101" s="2"/>
      <c r="P101" s="2"/>
    </row>
    <row r="102" spans="1:16" s="3" customFormat="1" hidden="1">
      <c r="B102" s="401"/>
      <c r="C102" s="8" t="s">
        <v>190</v>
      </c>
      <c r="D102" s="8"/>
      <c r="E102" s="8"/>
      <c r="F102" s="81"/>
      <c r="G102" s="81"/>
      <c r="H102" s="288"/>
      <c r="I102" s="89"/>
      <c r="J102" s="89"/>
      <c r="K102" s="365"/>
      <c r="L102" s="365"/>
      <c r="M102" s="365"/>
      <c r="N102" s="2"/>
      <c r="O102" s="2"/>
      <c r="P102" s="2"/>
    </row>
    <row r="103" spans="1:16" s="395" customFormat="1" ht="42" customHeight="1">
      <c r="A103" s="615" t="s">
        <v>282</v>
      </c>
      <c r="B103" s="615"/>
      <c r="C103" s="396"/>
      <c r="F103" s="614" t="s">
        <v>283</v>
      </c>
    </row>
    <row r="104" spans="1:16" s="81" customFormat="1">
      <c r="B104" s="402"/>
      <c r="C104" s="355"/>
      <c r="D104" s="355"/>
      <c r="E104" s="355"/>
      <c r="H104" s="189"/>
      <c r="I104" s="89"/>
      <c r="J104" s="89"/>
      <c r="K104" s="365"/>
      <c r="L104" s="365"/>
      <c r="M104" s="365"/>
    </row>
    <row r="105" spans="1:16" s="81" customFormat="1">
      <c r="B105" s="402"/>
      <c r="C105" s="355"/>
      <c r="D105" s="355"/>
      <c r="E105" s="355"/>
      <c r="H105" s="189"/>
      <c r="I105" s="89"/>
      <c r="J105" s="89"/>
      <c r="K105" s="365"/>
      <c r="L105" s="365"/>
      <c r="M105" s="365"/>
    </row>
    <row r="106" spans="1:16" s="81" customFormat="1">
      <c r="B106" s="402"/>
      <c r="C106" s="355"/>
      <c r="D106" s="355"/>
      <c r="E106" s="355"/>
      <c r="H106" s="109"/>
      <c r="I106" s="89"/>
      <c r="J106" s="89"/>
      <c r="K106" s="365"/>
      <c r="L106" s="365"/>
      <c r="M106" s="365"/>
    </row>
    <row r="107" spans="1:16" s="81" customFormat="1">
      <c r="B107" s="402"/>
      <c r="C107" s="355"/>
      <c r="D107" s="355"/>
      <c r="E107" s="355"/>
      <c r="H107" s="109"/>
      <c r="I107" s="89"/>
      <c r="J107" s="89"/>
      <c r="K107" s="365"/>
      <c r="L107" s="365"/>
      <c r="M107" s="365"/>
    </row>
    <row r="108" spans="1:16" s="81" customFormat="1" ht="17.25">
      <c r="B108" s="402"/>
      <c r="C108" s="355"/>
      <c r="D108" s="355"/>
      <c r="E108" s="355"/>
      <c r="H108" s="109"/>
      <c r="I108" s="89"/>
      <c r="J108" s="89"/>
      <c r="K108" s="79"/>
      <c r="L108" s="79"/>
      <c r="M108" s="79"/>
    </row>
    <row r="109" spans="1:16" s="81" customFormat="1" ht="17.25">
      <c r="B109" s="402"/>
      <c r="C109" s="355"/>
      <c r="D109" s="355"/>
      <c r="E109" s="355"/>
      <c r="H109" s="109"/>
      <c r="I109" s="89"/>
      <c r="J109" s="89"/>
      <c r="K109" s="79"/>
      <c r="L109" s="79"/>
      <c r="M109" s="79"/>
    </row>
    <row r="110" spans="1:16" s="81" customFormat="1" ht="17.25">
      <c r="B110" s="402"/>
      <c r="C110" s="355"/>
      <c r="D110" s="355"/>
      <c r="E110" s="355"/>
      <c r="H110" s="109"/>
      <c r="I110" s="89"/>
      <c r="J110" s="89"/>
      <c r="K110" s="77"/>
      <c r="L110" s="77"/>
      <c r="M110" s="77"/>
    </row>
    <row r="111" spans="1:16" s="81" customFormat="1" ht="17.25">
      <c r="B111" s="402"/>
      <c r="C111" s="355"/>
      <c r="D111" s="355"/>
      <c r="E111" s="355"/>
      <c r="H111" s="109"/>
      <c r="I111" s="89"/>
      <c r="J111" s="89"/>
      <c r="K111" s="77"/>
      <c r="L111" s="77"/>
      <c r="M111" s="77"/>
    </row>
    <row r="112" spans="1:16" s="81" customFormat="1" ht="17.25">
      <c r="B112" s="402"/>
      <c r="C112" s="355"/>
      <c r="D112" s="355"/>
      <c r="E112" s="355"/>
      <c r="H112" s="109"/>
      <c r="I112" s="89"/>
      <c r="J112" s="89"/>
      <c r="K112" s="77"/>
      <c r="L112" s="77"/>
      <c r="M112" s="77"/>
    </row>
    <row r="113" spans="2:13" s="81" customFormat="1" ht="17.25">
      <c r="B113" s="402"/>
      <c r="C113" s="355"/>
      <c r="D113" s="355"/>
      <c r="E113" s="355"/>
      <c r="H113" s="109"/>
      <c r="I113" s="89"/>
      <c r="J113" s="89"/>
      <c r="K113" s="6"/>
      <c r="L113" s="6"/>
      <c r="M113" s="6"/>
    </row>
    <row r="114" spans="2:13" s="81" customFormat="1">
      <c r="B114" s="402"/>
      <c r="C114" s="355"/>
      <c r="D114" s="355"/>
      <c r="E114" s="355"/>
      <c r="H114" s="109"/>
      <c r="I114" s="89"/>
      <c r="J114" s="89"/>
      <c r="K114" s="2"/>
      <c r="L114" s="2"/>
      <c r="M114" s="2"/>
    </row>
    <row r="115" spans="2:13" s="81" customFormat="1">
      <c r="B115" s="402"/>
      <c r="C115" s="355"/>
      <c r="D115" s="355"/>
      <c r="E115" s="355"/>
      <c r="H115" s="109"/>
      <c r="I115" s="89"/>
      <c r="J115" s="89"/>
      <c r="K115" s="2"/>
      <c r="L115" s="2"/>
      <c r="M115" s="2"/>
    </row>
    <row r="116" spans="2:13" s="81" customFormat="1">
      <c r="B116" s="402"/>
      <c r="C116" s="355"/>
      <c r="D116" s="355"/>
      <c r="E116" s="355"/>
      <c r="H116" s="109"/>
      <c r="I116" s="89"/>
      <c r="J116" s="89"/>
      <c r="K116" s="2"/>
      <c r="L116" s="2"/>
      <c r="M116" s="2"/>
    </row>
    <row r="117" spans="2:13" s="81" customFormat="1">
      <c r="B117" s="402"/>
      <c r="C117" s="355"/>
      <c r="D117" s="355"/>
      <c r="E117" s="355"/>
      <c r="H117" s="109"/>
      <c r="I117" s="89"/>
      <c r="J117" s="89"/>
      <c r="K117" s="2"/>
      <c r="L117" s="2"/>
      <c r="M117" s="2"/>
    </row>
    <row r="118" spans="2:13" s="81" customFormat="1">
      <c r="B118" s="402"/>
      <c r="C118" s="355"/>
      <c r="D118" s="355"/>
      <c r="E118" s="355"/>
      <c r="H118" s="109"/>
      <c r="I118" s="89"/>
      <c r="J118" s="89"/>
      <c r="K118" s="2"/>
      <c r="L118" s="2"/>
      <c r="M118" s="2"/>
    </row>
    <row r="119" spans="2:13" s="81" customFormat="1" ht="17.25">
      <c r="B119" s="402"/>
      <c r="C119" s="355"/>
      <c r="D119" s="355"/>
      <c r="E119" s="355"/>
      <c r="H119" s="109"/>
      <c r="I119" s="89"/>
      <c r="J119" s="89"/>
      <c r="K119" s="45"/>
      <c r="L119" s="45"/>
      <c r="M119" s="259"/>
    </row>
    <row r="120" spans="2:13" s="81" customFormat="1">
      <c r="B120" s="402"/>
      <c r="C120" s="355"/>
      <c r="D120" s="355"/>
      <c r="E120" s="355"/>
      <c r="H120" s="109"/>
      <c r="I120" s="89"/>
      <c r="J120" s="89"/>
    </row>
    <row r="121" spans="2:13" s="81" customFormat="1">
      <c r="B121" s="402"/>
      <c r="C121" s="355"/>
      <c r="D121" s="355"/>
      <c r="E121" s="355"/>
      <c r="H121" s="109"/>
      <c r="I121" s="89"/>
      <c r="J121" s="89"/>
    </row>
    <row r="122" spans="2:13" s="81" customFormat="1">
      <c r="B122" s="402"/>
      <c r="C122" s="355"/>
      <c r="D122" s="355"/>
      <c r="E122" s="355"/>
      <c r="H122" s="109"/>
      <c r="I122" s="89"/>
      <c r="J122" s="89"/>
    </row>
    <row r="123" spans="2:13" s="81" customFormat="1">
      <c r="B123" s="402"/>
      <c r="C123" s="355"/>
      <c r="D123" s="355"/>
      <c r="E123" s="355"/>
      <c r="H123" s="109"/>
      <c r="I123" s="89"/>
      <c r="J123" s="89"/>
    </row>
    <row r="124" spans="2:13" s="81" customFormat="1">
      <c r="B124" s="402"/>
      <c r="C124" s="355"/>
      <c r="D124" s="355"/>
      <c r="E124" s="355"/>
      <c r="H124" s="109"/>
      <c r="I124" s="89"/>
      <c r="J124" s="89"/>
    </row>
    <row r="125" spans="2:13" s="81" customFormat="1">
      <c r="B125" s="402"/>
      <c r="C125" s="355"/>
      <c r="D125" s="355"/>
      <c r="E125" s="355"/>
      <c r="H125" s="109"/>
      <c r="I125" s="89"/>
      <c r="J125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103:B103"/>
    <mergeCell ref="A7:G7"/>
    <mergeCell ref="A8:G8"/>
    <mergeCell ref="H12:I12"/>
    <mergeCell ref="H96:I96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9" orientation="portrait" r:id="rId1"/>
  <headerFooter alignWithMargins="0"/>
  <ignoredErrors>
    <ignoredError sqref="F51:F52 F27:F28 F18 F24:F25 F36:F49 F9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8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4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9" t="s">
        <v>53</v>
      </c>
      <c r="B1" s="569"/>
      <c r="C1" s="569"/>
      <c r="D1" s="569"/>
      <c r="E1" s="569"/>
      <c r="F1" s="569"/>
    </row>
    <row r="2" spans="1:18" s="20" customFormat="1" ht="20.25">
      <c r="A2" s="563" t="str">
        <f>+'Ekamut-caxs'!A7:D7</f>
        <v xml:space="preserve">«Երևանի հ.33 մսուր-մանկապարտեզ» ՀՈԱԿ-ի </v>
      </c>
      <c r="B2" s="563"/>
      <c r="C2" s="563"/>
      <c r="D2" s="563"/>
      <c r="E2" s="563"/>
      <c r="F2" s="56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2" t="s">
        <v>233</v>
      </c>
      <c r="B3" s="572"/>
      <c r="C3" s="572"/>
      <c r="D3" s="572"/>
      <c r="E3" s="572"/>
      <c r="F3" s="572"/>
      <c r="G3" s="21"/>
      <c r="H3" s="21"/>
      <c r="I3" s="21"/>
    </row>
    <row r="4" spans="1:18">
      <c r="F4" s="23" t="s">
        <v>0</v>
      </c>
    </row>
    <row r="5" spans="1:18" ht="80.25" customHeight="1">
      <c r="A5" s="411" t="s">
        <v>3</v>
      </c>
      <c r="B5" s="69" t="s">
        <v>31</v>
      </c>
      <c r="C5" s="249" t="s">
        <v>214</v>
      </c>
      <c r="D5" s="249" t="s">
        <v>215</v>
      </c>
      <c r="E5" s="70" t="s">
        <v>50</v>
      </c>
      <c r="F5" s="305" t="s">
        <v>216</v>
      </c>
      <c r="H5" s="421" t="s">
        <v>249</v>
      </c>
    </row>
    <row r="6" spans="1:18" s="20" customFormat="1" ht="17.25">
      <c r="A6" s="67" t="s">
        <v>7</v>
      </c>
      <c r="B6" s="68" t="s">
        <v>145</v>
      </c>
      <c r="C6" s="283">
        <f>SUM(C7:C13,C16:C18)</f>
        <v>107999.40000000001</v>
      </c>
      <c r="D6" s="283">
        <f>SUM(D7:D13,D16:D18)</f>
        <v>115761.2</v>
      </c>
      <c r="E6" s="283">
        <f t="shared" ref="E6:E60" si="0">D6-C6</f>
        <v>7761.7999999999884</v>
      </c>
      <c r="F6" s="341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4" t="str">
        <f>+'Ekamut-caxs'!B11</f>
        <v>Սուբսիդիայից</v>
      </c>
      <c r="C7" s="271">
        <v>93435.6</v>
      </c>
      <c r="D7" s="272">
        <f>+'Ekamut-caxs'!D11</f>
        <v>100430.39999999999</v>
      </c>
      <c r="E7" s="272">
        <f t="shared" si="0"/>
        <v>6994.7999999999884</v>
      </c>
      <c r="F7" s="271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4" t="str">
        <f>+'Ekamut-caxs'!B12</f>
        <v xml:space="preserve">Վճարովի ծառայություններից </v>
      </c>
      <c r="C8" s="271">
        <v>6415.9</v>
      </c>
      <c r="D8" s="272">
        <f>+'Ekamut-caxs'!D12</f>
        <v>6800</v>
      </c>
      <c r="E8" s="272">
        <f>D8-C8</f>
        <v>384.10000000000036</v>
      </c>
      <c r="F8" s="271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3">
        <f t="shared" ref="A9:A12" si="1">+A8+1</f>
        <v>3</v>
      </c>
      <c r="B9" s="274" t="str">
        <f>+'Ekamut-caxs'!B13</f>
        <v>Սպասարկման և կոմունալ համավճարներից</v>
      </c>
      <c r="C9" s="273">
        <v>979.8</v>
      </c>
      <c r="D9" s="272">
        <f>+'Ekamut-caxs'!D13</f>
        <v>569.79999999999995</v>
      </c>
      <c r="E9" s="272">
        <f t="shared" si="0"/>
        <v>-410</v>
      </c>
      <c r="F9" s="271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2.75" hidden="1" customHeight="1">
      <c r="A10" s="393">
        <f t="shared" si="1"/>
        <v>4</v>
      </c>
      <c r="B10" s="274" t="str">
        <f>+'Ekamut-caxs'!B14</f>
        <v>Ֆինանսական օգնությունից (օգնիր մանկապարտեզիդ)</v>
      </c>
      <c r="C10" s="273"/>
      <c r="D10" s="272">
        <f>+'Ekamut-caxs'!D14</f>
        <v>0</v>
      </c>
      <c r="E10" s="272">
        <f t="shared" si="0"/>
        <v>0</v>
      </c>
      <c r="F10" s="271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3">
        <v>4</v>
      </c>
      <c r="B11" s="274" t="str">
        <f>+'Ekamut-caxs'!B15</f>
        <v>Ֆինանսական օգնությունից</v>
      </c>
      <c r="C11" s="273"/>
      <c r="D11" s="272">
        <f>+'Ekamut-caxs'!D15</f>
        <v>0</v>
      </c>
      <c r="E11" s="272">
        <f t="shared" si="0"/>
        <v>0</v>
      </c>
      <c r="F11" s="271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2.75" hidden="1" customHeight="1">
      <c r="A12" s="393">
        <f t="shared" si="1"/>
        <v>5</v>
      </c>
      <c r="B12" s="274" t="str">
        <f>+'Ekamut-caxs'!B16</f>
        <v>Չփոխանակվող գործարքներից (դրամաշնորհից)</v>
      </c>
      <c r="C12" s="273"/>
      <c r="D12" s="272">
        <f>+'Ekamut-caxs'!D16</f>
        <v>0</v>
      </c>
      <c r="E12" s="272">
        <f t="shared" si="0"/>
        <v>0</v>
      </c>
      <c r="F12" s="271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21" customHeight="1">
      <c r="A13" s="393">
        <v>5</v>
      </c>
      <c r="B13" s="274" t="str">
        <f>+'Ekamut-caxs'!B17</f>
        <v xml:space="preserve">Պայմանով ստացված ակտիվներից, այդ թվում՝  </v>
      </c>
      <c r="C13" s="275">
        <f>SUM(C14:C15)</f>
        <v>7042.1</v>
      </c>
      <c r="D13" s="275">
        <f>SUM(D14:D15)</f>
        <v>7907</v>
      </c>
      <c r="E13" s="272">
        <f t="shared" si="0"/>
        <v>864.89999999999964</v>
      </c>
      <c r="F13" s="271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5.0999999999999996</v>
      </c>
      <c r="B14" s="359" t="str">
        <f>+'Ekamut-caxs'!B18</f>
        <v xml:space="preserve">ոչ ընթացիկ </v>
      </c>
      <c r="C14" s="252">
        <v>7042.1</v>
      </c>
      <c r="D14" s="253">
        <f>+'Ekamut-caxs'!D18</f>
        <v>7907</v>
      </c>
      <c r="E14" s="253">
        <f t="shared" si="0"/>
        <v>864.89999999999964</v>
      </c>
      <c r="F14" s="254"/>
      <c r="G14" s="25"/>
    </row>
    <row r="15" spans="1:18" ht="18.75" hidden="1" customHeight="1">
      <c r="A15" s="26">
        <v>7.2</v>
      </c>
      <c r="B15" s="359" t="str">
        <f>+'Ekamut-caxs'!B19</f>
        <v xml:space="preserve">ընթացիկ </v>
      </c>
      <c r="C15" s="252"/>
      <c r="D15" s="253">
        <f>+'Ekamut-caxs'!D19</f>
        <v>0</v>
      </c>
      <c r="E15" s="253">
        <f t="shared" si="0"/>
        <v>0</v>
      </c>
      <c r="F15" s="254"/>
      <c r="G15" s="25"/>
    </row>
    <row r="16" spans="1:18" s="62" customFormat="1" ht="18.75" hidden="1" customHeight="1">
      <c r="A16" s="64">
        <f>+A13+1</f>
        <v>6</v>
      </c>
      <c r="B16" s="274" t="str">
        <f>+'Ekamut-caxs'!B20</f>
        <v>Բանկի տոկոսից</v>
      </c>
      <c r="C16" s="273"/>
      <c r="D16" s="272">
        <f>+'Ekamut-caxs'!D20</f>
        <v>0</v>
      </c>
      <c r="E16" s="272">
        <f t="shared" si="0"/>
        <v>0</v>
      </c>
      <c r="F16" s="271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6</v>
      </c>
      <c r="B17" s="537" t="s">
        <v>259</v>
      </c>
      <c r="C17" s="485">
        <v>54</v>
      </c>
      <c r="D17" s="271">
        <f>+'Ekamut-caxs'!D21</f>
        <v>54</v>
      </c>
      <c r="E17" s="271">
        <f>D17-C17</f>
        <v>0</v>
      </c>
      <c r="F17" s="271"/>
      <c r="G17" s="60"/>
    </row>
    <row r="18" spans="1:18" s="61" customFormat="1" ht="18.75" customHeight="1">
      <c r="A18" s="66">
        <v>7</v>
      </c>
      <c r="B18" s="537" t="s">
        <v>62</v>
      </c>
      <c r="C18" s="485">
        <v>72</v>
      </c>
      <c r="D18" s="271">
        <f>+'Ekamut-caxs'!D22</f>
        <v>0</v>
      </c>
      <c r="E18" s="271">
        <f>D18-C18</f>
        <v>-72</v>
      </c>
      <c r="F18" s="271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4">
        <f>SUM(C20,C23:C29,C33:C56,C58:C59)</f>
        <v>107999.40000000001</v>
      </c>
      <c r="D19" s="284">
        <f>SUM(D20,D23:D29,D33:D56,D58:D59)</f>
        <v>115761.18000000002</v>
      </c>
      <c r="E19" s="283">
        <f t="shared" si="0"/>
        <v>7761.7800000000134</v>
      </c>
      <c r="F19" s="341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58" t="str">
        <f>+'Ekamut-caxs'!B26</f>
        <v>Աշխատավարձի գծով, որից՝</v>
      </c>
      <c r="C20" s="273">
        <v>61371.6</v>
      </c>
      <c r="D20" s="275">
        <f>+'Ekamut-caxs'!D26</f>
        <v>68463.600000000006</v>
      </c>
      <c r="E20" s="272">
        <f t="shared" si="0"/>
        <v>7092.0000000000073</v>
      </c>
      <c r="F20" s="545" t="s">
        <v>261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2">
        <v>2771.5</v>
      </c>
      <c r="D21" s="276">
        <f>+'Ekamut-caxs'!D27</f>
        <v>2800</v>
      </c>
      <c r="E21" s="253">
        <f>D21-C21</f>
        <v>28.5</v>
      </c>
      <c r="F21" s="254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05">
        <f>+'Ekamut-caxs'!B28</f>
        <v>0</v>
      </c>
      <c r="C22" s="252"/>
      <c r="D22" s="252">
        <f>+'Ekamut-caxs'!D28</f>
        <v>0</v>
      </c>
      <c r="E22" s="254">
        <f>D22-C22</f>
        <v>0</v>
      </c>
      <c r="F22" s="254"/>
      <c r="G22" s="149"/>
    </row>
    <row r="23" spans="1:18" s="62" customFormat="1" ht="21" customHeight="1">
      <c r="A23" s="64">
        <f>+A20+1</f>
        <v>2</v>
      </c>
      <c r="B23" s="274" t="str">
        <f>+'Ekamut-caxs'!B29</f>
        <v>Սննդի գծով</v>
      </c>
      <c r="C23" s="273">
        <v>26525.200000000001</v>
      </c>
      <c r="D23" s="275">
        <f>+'Ekamut-caxs'!D29</f>
        <v>25721.78</v>
      </c>
      <c r="E23" s="272">
        <f t="shared" si="0"/>
        <v>-803.42000000000189</v>
      </c>
      <c r="F23" s="546" t="s">
        <v>272</v>
      </c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4" t="str">
        <f>+'Ekamut-caxs'!B30</f>
        <v>Ջեռուցման գծով</v>
      </c>
      <c r="C24" s="273">
        <v>3137.2</v>
      </c>
      <c r="D24" s="275">
        <f>+'Ekamut-caxs'!D30</f>
        <v>3697.5</v>
      </c>
      <c r="E24" s="272">
        <f t="shared" si="0"/>
        <v>560.30000000000018</v>
      </c>
      <c r="F24" s="546" t="s">
        <v>263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3">
        <f t="shared" ref="A25:A28" si="2">+A24+1</f>
        <v>4</v>
      </c>
      <c r="B25" s="274" t="str">
        <f>+'Ekamut-caxs'!B31</f>
        <v>Էլեկտրաէներգիայի գծով</v>
      </c>
      <c r="C25" s="273">
        <v>2785.7</v>
      </c>
      <c r="D25" s="275">
        <f>+'Ekamut-caxs'!D31</f>
        <v>3463.8</v>
      </c>
      <c r="E25" s="272">
        <f t="shared" si="0"/>
        <v>678.10000000000036</v>
      </c>
      <c r="F25" s="546" t="s">
        <v>263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3">
        <f t="shared" si="2"/>
        <v>5</v>
      </c>
      <c r="B26" s="274" t="str">
        <f>+'Ekamut-caxs'!B32</f>
        <v>Ջրմուղ-կոյուղու գծով</v>
      </c>
      <c r="C26" s="273">
        <v>519.79999999999995</v>
      </c>
      <c r="D26" s="275">
        <f>+'Ekamut-caxs'!D32</f>
        <v>600.20000000000005</v>
      </c>
      <c r="E26" s="272">
        <f t="shared" si="0"/>
        <v>80.400000000000091</v>
      </c>
      <c r="F26" s="546" t="s">
        <v>264</v>
      </c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3">
        <f t="shared" si="2"/>
        <v>6</v>
      </c>
      <c r="B27" s="274" t="str">
        <f>+'Ekamut-caxs'!B33</f>
        <v>Աղբահանության գծով</v>
      </c>
      <c r="C27" s="273">
        <v>167.7</v>
      </c>
      <c r="D27" s="275">
        <f>+'Ekamut-caxs'!D33</f>
        <v>167.7</v>
      </c>
      <c r="E27" s="272">
        <f t="shared" si="0"/>
        <v>0</v>
      </c>
      <c r="F27" s="271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hidden="1" customHeight="1">
      <c r="A28" s="393">
        <f t="shared" si="2"/>
        <v>7</v>
      </c>
      <c r="B28" s="274" t="str">
        <f>+'Ekamut-caxs'!B34</f>
        <v>Ախտաբանության գծով</v>
      </c>
      <c r="C28" s="273"/>
      <c r="D28" s="275">
        <f>+'Ekamut-caxs'!D34</f>
        <v>0</v>
      </c>
      <c r="E28" s="272">
        <f t="shared" si="0"/>
        <v>0</v>
      </c>
      <c r="F28" s="271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3">
        <v>7</v>
      </c>
      <c r="B29" s="274" t="str">
        <f>+'Ekamut-caxs'!B35</f>
        <v>Կապի գծով, այդ թվում`</v>
      </c>
      <c r="C29" s="275">
        <f>SUM(C30:C32)</f>
        <v>158.4</v>
      </c>
      <c r="D29" s="275">
        <f>SUM(D30:D32)</f>
        <v>184.1</v>
      </c>
      <c r="E29" s="272">
        <f t="shared" si="0"/>
        <v>25.699999999999989</v>
      </c>
      <c r="F29" s="271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7.1</v>
      </c>
      <c r="B30" s="359" t="str">
        <f>+'Ekamut-caxs'!B36</f>
        <v>բաժանորդային վճար</v>
      </c>
      <c r="C30" s="252">
        <v>57.6</v>
      </c>
      <c r="D30" s="276">
        <f>+'Ekamut-caxs'!D36</f>
        <v>57.6</v>
      </c>
      <c r="E30" s="253">
        <f t="shared" si="0"/>
        <v>0</v>
      </c>
      <c r="F30" s="254"/>
      <c r="G30" s="25"/>
    </row>
    <row r="31" spans="1:18" ht="21" customHeight="1">
      <c r="A31" s="26">
        <v>7.1</v>
      </c>
      <c r="B31" s="359" t="str">
        <f>+'Ekamut-caxs'!B37</f>
        <v>րոպեավճար</v>
      </c>
      <c r="C31" s="252">
        <v>4.8</v>
      </c>
      <c r="D31" s="276">
        <f>+'Ekamut-caxs'!D37</f>
        <v>6.5</v>
      </c>
      <c r="E31" s="253">
        <f t="shared" si="0"/>
        <v>1.7000000000000002</v>
      </c>
      <c r="F31" s="546" t="s">
        <v>270</v>
      </c>
      <c r="G31" s="25"/>
    </row>
    <row r="32" spans="1:18" ht="21" customHeight="1">
      <c r="A32" s="26">
        <v>7.3</v>
      </c>
      <c r="B32" s="359" t="str">
        <f>+'Ekamut-caxs'!B38</f>
        <v>ինտերնետ կապ</v>
      </c>
      <c r="C32" s="252">
        <v>96</v>
      </c>
      <c r="D32" s="276">
        <f>+'Ekamut-caxs'!D38</f>
        <v>120</v>
      </c>
      <c r="E32" s="253">
        <f t="shared" si="0"/>
        <v>24</v>
      </c>
      <c r="F32" s="254" t="s">
        <v>265</v>
      </c>
      <c r="G32" s="25"/>
    </row>
    <row r="33" spans="1:18" s="62" customFormat="1" ht="21" customHeight="1">
      <c r="A33" s="64">
        <f>+A29+1</f>
        <v>8</v>
      </c>
      <c r="B33" s="274" t="str">
        <f>+'Ekamut-caxs'!B39</f>
        <v>Բանկային ծառայության գծով</v>
      </c>
      <c r="C33" s="273">
        <v>12</v>
      </c>
      <c r="D33" s="275">
        <f>+'Ekamut-caxs'!D39</f>
        <v>0</v>
      </c>
      <c r="E33" s="272">
        <f t="shared" si="0"/>
        <v>-12</v>
      </c>
      <c r="F33" s="271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9</v>
      </c>
      <c r="B34" s="274" t="str">
        <f>+'Ekamut-caxs'!B40</f>
        <v>Տնտեսական ապրանքների գծով</v>
      </c>
      <c r="C34" s="273">
        <v>1323</v>
      </c>
      <c r="D34" s="275">
        <f>+'Ekamut-caxs'!D40</f>
        <v>1323</v>
      </c>
      <c r="E34" s="272">
        <f t="shared" si="0"/>
        <v>0</v>
      </c>
      <c r="F34" s="271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3">
        <f t="shared" ref="A35:A54" si="3">+A34+1</f>
        <v>10</v>
      </c>
      <c r="B35" s="274" t="str">
        <f>+'Ekamut-caxs'!B41</f>
        <v>Գրասենյակային ապրանքների գծով</v>
      </c>
      <c r="C35" s="273">
        <v>810</v>
      </c>
      <c r="D35" s="275">
        <f>+'Ekamut-caxs'!D41</f>
        <v>800</v>
      </c>
      <c r="E35" s="272">
        <f t="shared" si="0"/>
        <v>-10</v>
      </c>
      <c r="F35" s="271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33" customHeight="1">
      <c r="A36" s="393">
        <f t="shared" si="3"/>
        <v>11</v>
      </c>
      <c r="B36" s="274" t="str">
        <f>+'Ekamut-caxs'!B42</f>
        <v>Փոքրարժեք կամ արագամաշ առարկաների գծով</v>
      </c>
      <c r="C36" s="273">
        <v>208</v>
      </c>
      <c r="D36" s="275">
        <f>+'Ekamut-caxs'!D42</f>
        <v>400</v>
      </c>
      <c r="E36" s="272">
        <f t="shared" si="0"/>
        <v>192</v>
      </c>
      <c r="F36" s="545" t="s">
        <v>266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3">
        <f t="shared" si="3"/>
        <v>12</v>
      </c>
      <c r="B37" s="274" t="str">
        <f>+'Ekamut-caxs'!B43</f>
        <v>Ուսումնական նյութերի գծով</v>
      </c>
      <c r="C37" s="273">
        <v>300</v>
      </c>
      <c r="D37" s="275">
        <f>+'Ekamut-caxs'!D43</f>
        <v>500</v>
      </c>
      <c r="E37" s="272">
        <f t="shared" si="0"/>
        <v>200</v>
      </c>
      <c r="F37" s="254" t="s">
        <v>267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3">
        <f t="shared" si="3"/>
        <v>13</v>
      </c>
      <c r="B38" s="274" t="str">
        <f>+'Ekamut-caxs'!B44</f>
        <v>Դեղորայքի գծով</v>
      </c>
      <c r="C38" s="273">
        <v>30.1</v>
      </c>
      <c r="D38" s="275">
        <f>+'Ekamut-caxs'!D44</f>
        <v>30.1</v>
      </c>
      <c r="E38" s="272">
        <f>D38-C38</f>
        <v>0</v>
      </c>
      <c r="F38" s="271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3">
        <f t="shared" si="3"/>
        <v>14</v>
      </c>
      <c r="B39" s="274" t="str">
        <f>+'Ekamut-caxs'!B45</f>
        <v>Բուժ.ծառայության գծով</v>
      </c>
      <c r="C39" s="273">
        <v>139</v>
      </c>
      <c r="D39" s="275">
        <f>+'Ekamut-caxs'!D45</f>
        <v>160</v>
      </c>
      <c r="E39" s="272">
        <f t="shared" si="0"/>
        <v>21</v>
      </c>
      <c r="F39" s="546" t="s">
        <v>268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7" customHeight="1">
      <c r="A40" s="393">
        <f t="shared" si="3"/>
        <v>15</v>
      </c>
      <c r="B40" s="274" t="str">
        <f>+'Ekamut-caxs'!B46</f>
        <v>Ընթացիկ վերանորոգման գծով</v>
      </c>
      <c r="C40" s="271">
        <v>143</v>
      </c>
      <c r="D40" s="275">
        <f>+'Ekamut-caxs'!D46</f>
        <v>300</v>
      </c>
      <c r="E40" s="272">
        <f t="shared" si="0"/>
        <v>157</v>
      </c>
      <c r="F40" s="545" t="s">
        <v>269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3">
        <f t="shared" si="3"/>
        <v>16</v>
      </c>
      <c r="B41" s="274" t="str">
        <f>+'Ekamut-caxs'!B47</f>
        <v>Ջեռուցման համակարգի սպասարկման գծով</v>
      </c>
      <c r="C41" s="271">
        <v>197.6</v>
      </c>
      <c r="D41" s="275">
        <f>+'Ekamut-caxs'!D47</f>
        <v>197.6</v>
      </c>
      <c r="E41" s="272">
        <f>D41-C41</f>
        <v>0</v>
      </c>
      <c r="F41" s="271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3">
        <f t="shared" si="3"/>
        <v>17</v>
      </c>
      <c r="B42" s="274" t="str">
        <f>+'Ekamut-caxs'!B48</f>
        <v>Կաթսայատան սպասարկման գծով</v>
      </c>
      <c r="C42" s="271">
        <v>960</v>
      </c>
      <c r="D42" s="275">
        <f>+'Ekamut-caxs'!D48</f>
        <v>960</v>
      </c>
      <c r="E42" s="272">
        <f>D42-C42</f>
        <v>0</v>
      </c>
      <c r="F42" s="271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3">
        <f t="shared" si="3"/>
        <v>18</v>
      </c>
      <c r="B43" s="274" t="str">
        <f>+'Ekamut-caxs'!B49</f>
        <v>Սպասարկման և կոմունալ համավճարների գծով</v>
      </c>
      <c r="C43" s="271">
        <v>979.8</v>
      </c>
      <c r="D43" s="275">
        <f>+'Ekamut-caxs'!D49</f>
        <v>569.79999999999995</v>
      </c>
      <c r="E43" s="272">
        <f>D43-C43</f>
        <v>-410</v>
      </c>
      <c r="F43" s="271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3">
        <f t="shared" si="3"/>
        <v>19</v>
      </c>
      <c r="B44" s="274" t="str">
        <f>+'Ekamut-caxs'!B50</f>
        <v>Գնումների համակարգողի ծառայության գծով</v>
      </c>
      <c r="C44" s="273">
        <v>150</v>
      </c>
      <c r="D44" s="275">
        <f>+'Ekamut-caxs'!D50</f>
        <v>105</v>
      </c>
      <c r="E44" s="272">
        <f t="shared" si="0"/>
        <v>-45</v>
      </c>
      <c r="F44" s="546" t="s">
        <v>271</v>
      </c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3">
        <f t="shared" si="3"/>
        <v>20</v>
      </c>
      <c r="B45" s="274" t="str">
        <f>+'Ekamut-caxs'!B51</f>
        <v>Համակարգիչների տեխնիկական սպասարկման գծով</v>
      </c>
      <c r="C45" s="273">
        <v>50</v>
      </c>
      <c r="D45" s="275">
        <f>+'Ekamut-caxs'!D51</f>
        <v>70</v>
      </c>
      <c r="E45" s="272">
        <f t="shared" si="0"/>
        <v>20</v>
      </c>
      <c r="F45" s="544" t="s">
        <v>262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3">
        <f t="shared" si="3"/>
        <v>21</v>
      </c>
      <c r="B46" s="274" t="str">
        <f>+'Ekamut-caxs'!B52</f>
        <v>Համակարգչային ծրագրի և կայքի սպասարկման գծով</v>
      </c>
      <c r="C46" s="271">
        <v>95</v>
      </c>
      <c r="D46" s="275">
        <f>+'Ekamut-caxs'!D52</f>
        <v>95</v>
      </c>
      <c r="E46" s="272">
        <f t="shared" si="0"/>
        <v>0</v>
      </c>
      <c r="F46" s="271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3">
        <f t="shared" si="3"/>
        <v>22</v>
      </c>
      <c r="B47" s="274" t="str">
        <f>+'Ekamut-caxs'!B53</f>
        <v>էլ․ստորագրության գծով</v>
      </c>
      <c r="C47" s="271"/>
      <c r="D47" s="275">
        <f>+'Ekamut-caxs'!D53</f>
        <v>3</v>
      </c>
      <c r="E47" s="272">
        <f t="shared" ref="E47:E59" si="4">D47-C47</f>
        <v>3</v>
      </c>
      <c r="F47" s="271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3">
        <f t="shared" si="3"/>
        <v>23</v>
      </c>
      <c r="B48" s="274" t="str">
        <f>+'Ekamut-caxs'!B54</f>
        <v>Հայտարարության գծով</v>
      </c>
      <c r="C48" s="271"/>
      <c r="D48" s="275">
        <f>+'Ekamut-caxs'!D54</f>
        <v>12</v>
      </c>
      <c r="E48" s="272">
        <f t="shared" si="4"/>
        <v>12</v>
      </c>
      <c r="F48" s="271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3">
        <f t="shared" si="3"/>
        <v>24</v>
      </c>
      <c r="B49" s="274" t="str">
        <f>+'Ekamut-caxs'!B55</f>
        <v>Բաժանորդագրության գծով</v>
      </c>
      <c r="C49" s="271"/>
      <c r="D49" s="275">
        <f>+'Ekamut-caxs'!D55</f>
        <v>0</v>
      </c>
      <c r="E49" s="272">
        <f t="shared" si="4"/>
        <v>0</v>
      </c>
      <c r="F49" s="271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3">
        <v>24</v>
      </c>
      <c r="B50" s="274" t="str">
        <f>+'Ekamut-caxs'!B56</f>
        <v>Վերապատրաստման գծով</v>
      </c>
      <c r="C50" s="271">
        <v>72</v>
      </c>
      <c r="D50" s="275">
        <f>+'Ekamut-caxs'!D56</f>
        <v>0</v>
      </c>
      <c r="E50" s="272">
        <f t="shared" si="4"/>
        <v>-72</v>
      </c>
      <c r="F50" s="271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3">
        <f t="shared" si="3"/>
        <v>25</v>
      </c>
      <c r="B51" s="274">
        <f>+'Ekamut-caxs'!B57</f>
        <v>0</v>
      </c>
      <c r="C51" s="271"/>
      <c r="D51" s="275">
        <f>+'Ekamut-caxs'!D57</f>
        <v>0</v>
      </c>
      <c r="E51" s="272">
        <f t="shared" si="4"/>
        <v>0</v>
      </c>
      <c r="F51" s="271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3">
        <f t="shared" si="3"/>
        <v>26</v>
      </c>
      <c r="B52" s="274">
        <f>+'Ekamut-caxs'!B58</f>
        <v>0</v>
      </c>
      <c r="C52" s="271"/>
      <c r="D52" s="273">
        <f>+'Ekamut-caxs'!D58</f>
        <v>0</v>
      </c>
      <c r="E52" s="271">
        <f t="shared" si="4"/>
        <v>0</v>
      </c>
      <c r="F52" s="271"/>
      <c r="G52" s="60"/>
    </row>
    <row r="53" spans="1:18" s="61" customFormat="1" ht="21" hidden="1" customHeight="1">
      <c r="A53" s="489">
        <f t="shared" si="3"/>
        <v>27</v>
      </c>
      <c r="B53" s="358">
        <f>+'Ekamut-caxs'!B59</f>
        <v>0</v>
      </c>
      <c r="C53" s="271"/>
      <c r="D53" s="273">
        <f>+'Ekamut-caxs'!D59</f>
        <v>0</v>
      </c>
      <c r="E53" s="271">
        <f>D53-C53</f>
        <v>0</v>
      </c>
      <c r="F53" s="271"/>
      <c r="G53" s="60"/>
    </row>
    <row r="54" spans="1:18" s="61" customFormat="1" ht="21" hidden="1" customHeight="1">
      <c r="A54" s="489">
        <f t="shared" si="3"/>
        <v>28</v>
      </c>
      <c r="B54" s="358">
        <f>+'Ekamut-caxs'!B60</f>
        <v>0</v>
      </c>
      <c r="C54" s="271"/>
      <c r="D54" s="273">
        <f>+'Ekamut-caxs'!D60</f>
        <v>0</v>
      </c>
      <c r="E54" s="271">
        <f>D54-C54</f>
        <v>0</v>
      </c>
      <c r="F54" s="271"/>
      <c r="G54" s="60" t="s">
        <v>121</v>
      </c>
    </row>
    <row r="55" spans="1:18" s="61" customFormat="1" ht="21" customHeight="1">
      <c r="A55" s="536">
        <v>25</v>
      </c>
      <c r="B55" s="358" t="s">
        <v>260</v>
      </c>
      <c r="C55" s="271">
        <v>130</v>
      </c>
      <c r="D55" s="273"/>
      <c r="E55" s="271"/>
      <c r="F55" s="271"/>
      <c r="G55" s="60"/>
    </row>
    <row r="56" spans="1:18" s="62" customFormat="1" ht="21" customHeight="1">
      <c r="A56" s="393">
        <v>26</v>
      </c>
      <c r="B56" s="274" t="str">
        <f>+'Ekamut-caxs'!B61</f>
        <v>Հիմնական միջոցների մաշվածության գծով, որից՝</v>
      </c>
      <c r="C56" s="271">
        <v>7714.3</v>
      </c>
      <c r="D56" s="275">
        <f>+'Ekamut-caxs'!D61</f>
        <v>7907</v>
      </c>
      <c r="E56" s="272">
        <f t="shared" si="4"/>
        <v>192.69999999999982</v>
      </c>
      <c r="F56" s="271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27">
        <v>26.1</v>
      </c>
      <c r="B57" s="359" t="str">
        <f>+'Ekamut-caxs'!B62</f>
        <v>պայմանով (անհատույց) ստացված</v>
      </c>
      <c r="C57" s="254">
        <v>7042.1</v>
      </c>
      <c r="D57" s="276">
        <f>+'Ekamut-caxs'!D62</f>
        <v>7907</v>
      </c>
      <c r="E57" s="253">
        <f t="shared" si="4"/>
        <v>864.89999999999964</v>
      </c>
      <c r="F57" s="254"/>
      <c r="G57" s="152"/>
    </row>
    <row r="58" spans="1:18" s="62" customFormat="1" ht="21" customHeight="1">
      <c r="A58" s="64">
        <f>+A56+1</f>
        <v>27</v>
      </c>
      <c r="B58" s="274" t="str">
        <f>+'Ekamut-caxs'!B63</f>
        <v xml:space="preserve">Չփոխհատուցվող հարկերի գծով </v>
      </c>
      <c r="C58" s="271">
        <v>20</v>
      </c>
      <c r="D58" s="275">
        <f>+'Ekamut-caxs'!D63</f>
        <v>30</v>
      </c>
      <c r="E58" s="272">
        <f t="shared" si="4"/>
        <v>10</v>
      </c>
      <c r="F58" s="271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hidden="1" customHeight="1">
      <c r="A59" s="64">
        <f>+A58+1</f>
        <v>28</v>
      </c>
      <c r="B59" s="274" t="str">
        <f>+'Ekamut-caxs'!B64</f>
        <v>Այլ ծախսերի գծով</v>
      </c>
      <c r="C59" s="271"/>
      <c r="D59" s="275">
        <f>+'Ekamut-caxs'!D64</f>
        <v>0</v>
      </c>
      <c r="E59" s="272">
        <f t="shared" si="4"/>
        <v>0</v>
      </c>
      <c r="F59" s="271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06" t="s">
        <v>78</v>
      </c>
      <c r="C60" s="283">
        <f>C6-C19</f>
        <v>0</v>
      </c>
      <c r="D60" s="283">
        <f>D6-D19</f>
        <v>1.9999999974970706E-2</v>
      </c>
      <c r="E60" s="283">
        <f t="shared" si="0"/>
        <v>1.9999999974970706E-2</v>
      </c>
      <c r="F60" s="341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07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29" t="s">
        <v>2</v>
      </c>
      <c r="C62" s="430"/>
      <c r="D62" s="571" t="str">
        <f>+'Ekamut-caxs'!D67</f>
        <v>Մ. Աբգարյան</v>
      </c>
      <c r="E62" s="571"/>
      <c r="F62" s="303"/>
      <c r="G62" s="25"/>
    </row>
    <row r="63" spans="1:18" ht="9.75" customHeight="1">
      <c r="B63" s="431"/>
      <c r="C63" s="432"/>
      <c r="D63" s="570" t="s">
        <v>5</v>
      </c>
      <c r="E63" s="570"/>
      <c r="F63" s="304"/>
      <c r="G63" s="25"/>
    </row>
    <row r="64" spans="1:18" ht="24.75" customHeight="1">
      <c r="B64" s="429" t="s">
        <v>6</v>
      </c>
      <c r="C64" s="430"/>
      <c r="D64" s="571" t="str">
        <f>+'Ekamut-caxs'!D69</f>
        <v>Ն .Ասատրյան</v>
      </c>
      <c r="E64" s="571"/>
      <c r="F64" s="303"/>
      <c r="G64" s="25"/>
    </row>
    <row r="65" spans="1:7" ht="11.25" customHeight="1">
      <c r="B65" s="433"/>
      <c r="C65" s="432"/>
      <c r="D65" s="570" t="s">
        <v>5</v>
      </c>
      <c r="E65" s="570"/>
      <c r="F65" s="304"/>
      <c r="G65" s="25"/>
    </row>
    <row r="66" spans="1:7" s="17" customFormat="1">
      <c r="A66" s="22"/>
      <c r="B66" s="434" t="s">
        <v>1</v>
      </c>
      <c r="C66" s="432"/>
      <c r="D66" s="432"/>
      <c r="E66" s="432"/>
      <c r="F66" s="36"/>
      <c r="G66" s="25"/>
    </row>
    <row r="67" spans="1:7" s="17" customFormat="1">
      <c r="A67" s="115"/>
      <c r="B67" s="409"/>
      <c r="C67" s="25"/>
      <c r="D67" s="25"/>
      <c r="E67" s="25"/>
      <c r="F67" s="25"/>
      <c r="G67" s="25"/>
    </row>
    <row r="68" spans="1:7" s="17" customFormat="1">
      <c r="A68" s="115"/>
      <c r="B68" s="409"/>
      <c r="C68" s="25"/>
      <c r="D68" s="25"/>
      <c r="E68" s="25"/>
      <c r="F68" s="25"/>
      <c r="G68" s="25"/>
    </row>
    <row r="69" spans="1:7" s="17" customFormat="1">
      <c r="A69" s="115"/>
      <c r="B69" s="409"/>
      <c r="C69" s="25"/>
      <c r="D69" s="25"/>
      <c r="E69" s="25"/>
      <c r="F69" s="25"/>
      <c r="G69" s="25"/>
    </row>
    <row r="70" spans="1:7" s="17" customFormat="1">
      <c r="A70" s="115"/>
      <c r="B70" s="409"/>
      <c r="C70" s="25"/>
      <c r="D70" s="25"/>
      <c r="E70" s="25"/>
      <c r="F70" s="25"/>
      <c r="G70" s="25"/>
    </row>
    <row r="71" spans="1:7" s="17" customFormat="1">
      <c r="A71" s="115"/>
      <c r="B71" s="409"/>
      <c r="C71" s="25"/>
      <c r="D71" s="25"/>
      <c r="E71" s="25"/>
      <c r="F71" s="25"/>
    </row>
    <row r="72" spans="1:7" s="17" customFormat="1">
      <c r="A72" s="115"/>
      <c r="B72" s="409"/>
      <c r="C72" s="25"/>
      <c r="D72" s="25"/>
      <c r="E72" s="25"/>
      <c r="F72" s="25"/>
    </row>
    <row r="73" spans="1:7" s="17" customFormat="1">
      <c r="A73" s="115"/>
      <c r="B73" s="409"/>
      <c r="C73" s="25"/>
      <c r="D73" s="25"/>
      <c r="E73" s="25"/>
      <c r="F73" s="25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50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4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9" t="s">
        <v>79</v>
      </c>
      <c r="B1" s="569"/>
      <c r="C1" s="569"/>
      <c r="D1" s="569"/>
      <c r="E1" s="569"/>
      <c r="F1" s="569"/>
    </row>
    <row r="2" spans="1:20" s="20" customFormat="1" ht="20.25">
      <c r="A2" s="563" t="str">
        <f>+'Ekamut-caxs'!A7:D7</f>
        <v xml:space="preserve">«Երևանի հ.33 մսուր-մանկապարտեզ» ՀՈԱԿ-ի </v>
      </c>
      <c r="B2" s="563"/>
      <c r="C2" s="563"/>
      <c r="D2" s="563"/>
      <c r="E2" s="563"/>
      <c r="F2" s="56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72" t="s">
        <v>234</v>
      </c>
      <c r="B3" s="572"/>
      <c r="C3" s="572"/>
      <c r="D3" s="572"/>
      <c r="E3" s="572"/>
      <c r="F3" s="57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0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49" t="s">
        <v>214</v>
      </c>
      <c r="D5" s="249" t="s">
        <v>215</v>
      </c>
      <c r="E5" s="91" t="s">
        <v>50</v>
      </c>
      <c r="F5" s="305" t="str">
        <f>+'Ekamutneri hamematakan'!F5</f>
        <v>Ծանոթություն նախատեսվող ցուցանիշների վերաբերյալ</v>
      </c>
      <c r="G5" s="17"/>
      <c r="H5" s="421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5">
        <v>3775.5</v>
      </c>
      <c r="D6" s="255">
        <f>+C79</f>
        <v>3916.8999999999942</v>
      </c>
      <c r="E6" s="268">
        <f t="shared" ref="E6:E63" si="0">D6-C6</f>
        <v>141.39999999999418</v>
      </c>
      <c r="F6" s="25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68">
        <f>SUM(C8,C9:C17)</f>
        <v>101591.2</v>
      </c>
      <c r="D7" s="268">
        <f>SUM(D8,D9:D17)</f>
        <v>107854.2</v>
      </c>
      <c r="E7" s="268">
        <f>D7-C7</f>
        <v>6263</v>
      </c>
      <c r="F7" s="25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57" t="str">
        <f>+'Dramakan hosqer'!B14</f>
        <v>Սուբսիդիայից</v>
      </c>
      <c r="C8" s="265">
        <v>94074.1</v>
      </c>
      <c r="D8" s="266">
        <f>+'Dramakan hosqer'!F14</f>
        <v>100430.39999999999</v>
      </c>
      <c r="E8" s="266">
        <f>D8-C8</f>
        <v>6356.2999999999884</v>
      </c>
      <c r="F8" s="265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57" t="str">
        <f>+'Dramakan hosqer'!B15</f>
        <v xml:space="preserve">Վճարովի ծառայություններից </v>
      </c>
      <c r="C9" s="265">
        <v>6415.9</v>
      </c>
      <c r="D9" s="266">
        <f>+'Dramakan hosqer'!F15</f>
        <v>6800</v>
      </c>
      <c r="E9" s="266">
        <f t="shared" si="0"/>
        <v>384.10000000000036</v>
      </c>
      <c r="F9" s="265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3">
        <f t="shared" ref="A10:A17" si="1">+A9+1</f>
        <v>3</v>
      </c>
      <c r="B10" s="357" t="str">
        <f>+'Dramakan hosqer'!B16</f>
        <v>Սպասարկման և կոմունալ համավճարներից</v>
      </c>
      <c r="C10" s="265">
        <v>827.3</v>
      </c>
      <c r="D10" s="266">
        <f>+'Dramakan hosqer'!F16</f>
        <v>569.79999999999995</v>
      </c>
      <c r="E10" s="266">
        <f t="shared" si="0"/>
        <v>-257.5</v>
      </c>
      <c r="F10" s="265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3.5" hidden="1" customHeight="1">
      <c r="A11" s="393">
        <f t="shared" si="1"/>
        <v>4</v>
      </c>
      <c r="B11" s="357" t="str">
        <f>+'Dramakan hosqer'!B17</f>
        <v>Ֆինանսական օգնությունից (օգնիր մանկապարտեզիդ)</v>
      </c>
      <c r="C11" s="265"/>
      <c r="D11" s="266">
        <f>+'Dramakan hosqer'!F17</f>
        <v>0</v>
      </c>
      <c r="E11" s="266">
        <f t="shared" si="0"/>
        <v>0</v>
      </c>
      <c r="F11" s="265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3">
        <v>4</v>
      </c>
      <c r="B12" s="357" t="str">
        <f>+'Dramakan hosqer'!B18</f>
        <v>Ֆինանսական օգնությունից</v>
      </c>
      <c r="C12" s="265"/>
      <c r="D12" s="266">
        <f>+'Dramakan hosqer'!F18</f>
        <v>0</v>
      </c>
      <c r="E12" s="266">
        <f t="shared" si="0"/>
        <v>0</v>
      </c>
      <c r="F12" s="265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3">
        <f t="shared" si="1"/>
        <v>5</v>
      </c>
      <c r="B13" s="357" t="str">
        <f>+'Dramakan hosqer'!B19</f>
        <v>Չփոխանակվող գործարքներից (դրամաշնորհից)</v>
      </c>
      <c r="C13" s="265"/>
      <c r="D13" s="266">
        <f>+'Dramakan hosqer'!F19</f>
        <v>0</v>
      </c>
      <c r="E13" s="266">
        <f t="shared" si="0"/>
        <v>0</v>
      </c>
      <c r="F13" s="265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3">
        <f t="shared" si="1"/>
        <v>6</v>
      </c>
      <c r="B14" s="357" t="str">
        <f>+'Dramakan hosqer'!B20</f>
        <v>Դեբիտորական պարտքերից</v>
      </c>
      <c r="C14" s="265">
        <v>147.9</v>
      </c>
      <c r="D14" s="266">
        <f>+'Dramakan hosqer'!F20</f>
        <v>0</v>
      </c>
      <c r="E14" s="266">
        <f t="shared" si="0"/>
        <v>-147.9</v>
      </c>
      <c r="F14" s="265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3">
        <f t="shared" si="1"/>
        <v>7</v>
      </c>
      <c r="B15" s="357" t="str">
        <f>+'Dramakan hosqer'!B21</f>
        <v>Բանկի տոկոսից</v>
      </c>
      <c r="C15" s="265"/>
      <c r="D15" s="266">
        <f>+'Dramakan hosqer'!F21</f>
        <v>0</v>
      </c>
      <c r="E15" s="266">
        <f>D15-C15</f>
        <v>0</v>
      </c>
      <c r="F15" s="265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89">
        <v>7</v>
      </c>
      <c r="B16" s="537" t="s">
        <v>259</v>
      </c>
      <c r="C16" s="485">
        <v>54</v>
      </c>
      <c r="D16" s="485">
        <f>+'Dramakan hosqer'!F22</f>
        <v>54</v>
      </c>
      <c r="E16" s="485">
        <f t="shared" si="0"/>
        <v>0</v>
      </c>
      <c r="F16" s="485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89">
        <f t="shared" si="1"/>
        <v>8</v>
      </c>
      <c r="B17" s="537" t="s">
        <v>62</v>
      </c>
      <c r="C17" s="485">
        <v>72</v>
      </c>
      <c r="D17" s="485">
        <f>+'Dramakan hosqer'!F23</f>
        <v>0</v>
      </c>
      <c r="E17" s="485">
        <f>D17-C17</f>
        <v>-72</v>
      </c>
      <c r="F17" s="485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68">
        <f>+C19+C62+C74</f>
        <v>101449.8</v>
      </c>
      <c r="D18" s="268">
        <f>+D19+D62+D74</f>
        <v>110764.08000000002</v>
      </c>
      <c r="E18" s="268">
        <f t="shared" si="0"/>
        <v>9314.2800000000134</v>
      </c>
      <c r="F18" s="255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68">
        <f>SUM(C20,C23:C29,C33:C56,C60:C61)</f>
        <v>101449.8</v>
      </c>
      <c r="D19" s="268">
        <f>SUM(D20,D23:D29,D33:D56,D60:D61)</f>
        <v>109009.38000000002</v>
      </c>
      <c r="E19" s="268">
        <f t="shared" si="0"/>
        <v>7559.5800000000163</v>
      </c>
      <c r="F19" s="255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58" t="str">
        <f>+'Dramakan hosqer'!B26</f>
        <v>Աշխատավարձի գծով, որից՝</v>
      </c>
      <c r="C20" s="265">
        <v>61327.1</v>
      </c>
      <c r="D20" s="266">
        <f>+'Dramakan hosqer'!F26</f>
        <v>68463.600000000006</v>
      </c>
      <c r="E20" s="266">
        <f t="shared" si="0"/>
        <v>7136.5000000000073</v>
      </c>
      <c r="F20" s="545" t="s">
        <v>261</v>
      </c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88" t="str">
        <f>+'Dramakan hosqer'!B27</f>
        <v>վճարովի ծառայության գծով</v>
      </c>
      <c r="C21" s="256">
        <v>2771.5</v>
      </c>
      <c r="D21" s="270">
        <f>+'Dramakan hosqer'!F27</f>
        <v>2800</v>
      </c>
      <c r="E21" s="270">
        <f t="shared" si="0"/>
        <v>28.5</v>
      </c>
      <c r="F21" s="256"/>
    </row>
    <row r="22" spans="1:20" ht="18" hidden="1" customHeight="1">
      <c r="A22" s="26">
        <v>1.2</v>
      </c>
      <c r="B22" s="388">
        <f>+'Dramakan hosqer'!B28</f>
        <v>0</v>
      </c>
      <c r="C22" s="256"/>
      <c r="D22" s="270">
        <f>+'Dramakan hosqer'!F28</f>
        <v>0</v>
      </c>
      <c r="E22" s="270">
        <f t="shared" si="0"/>
        <v>0</v>
      </c>
      <c r="F22" s="256"/>
    </row>
    <row r="23" spans="1:20" s="62" customFormat="1" ht="18" customHeight="1">
      <c r="A23" s="64">
        <f>+A20+1</f>
        <v>2</v>
      </c>
      <c r="B23" s="274" t="str">
        <f>+'Dramakan hosqer'!B29</f>
        <v>Սննդի գծով</v>
      </c>
      <c r="C23" s="265">
        <v>26394.400000000001</v>
      </c>
      <c r="D23" s="266">
        <f>+'Dramakan hosqer'!F29</f>
        <v>25721.78</v>
      </c>
      <c r="E23" s="266">
        <f t="shared" si="0"/>
        <v>-672.62000000000262</v>
      </c>
      <c r="F23" s="546" t="s">
        <v>272</v>
      </c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4" t="str">
        <f>+'Dramakan hosqer'!B30</f>
        <v>Ջեռուցման գծով</v>
      </c>
      <c r="C24" s="265">
        <v>2480.6</v>
      </c>
      <c r="D24" s="266">
        <f>+'Dramakan hosqer'!F30</f>
        <v>3697.5</v>
      </c>
      <c r="E24" s="266">
        <f t="shared" si="0"/>
        <v>1216.9000000000001</v>
      </c>
      <c r="F24" s="546" t="s">
        <v>263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3">
        <f t="shared" ref="A25:A29" si="2">+A24+1</f>
        <v>4</v>
      </c>
      <c r="B25" s="274" t="str">
        <f>+'Dramakan hosqer'!B31</f>
        <v>Էլեկտրաէներգիայի գծով</v>
      </c>
      <c r="C25" s="265">
        <v>2485.6999999999998</v>
      </c>
      <c r="D25" s="266">
        <f>+'Dramakan hosqer'!F31</f>
        <v>3463.8</v>
      </c>
      <c r="E25" s="266">
        <f t="shared" si="0"/>
        <v>978.10000000000036</v>
      </c>
      <c r="F25" s="546" t="s">
        <v>263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3">
        <f t="shared" si="2"/>
        <v>5</v>
      </c>
      <c r="B26" s="274" t="str">
        <f>+'Dramakan hosqer'!B32</f>
        <v>Ջրմուղ-կոյուղու գծով</v>
      </c>
      <c r="C26" s="265">
        <v>473.9</v>
      </c>
      <c r="D26" s="266">
        <f>+'Dramakan hosqer'!F32</f>
        <v>600.20000000000005</v>
      </c>
      <c r="E26" s="266">
        <f t="shared" si="0"/>
        <v>126.30000000000007</v>
      </c>
      <c r="F26" s="546" t="s">
        <v>264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3">
        <f t="shared" si="2"/>
        <v>6</v>
      </c>
      <c r="B27" s="274" t="str">
        <f>+'Dramakan hosqer'!B33</f>
        <v>Աղբահանության գծով</v>
      </c>
      <c r="C27" s="265">
        <v>167.7</v>
      </c>
      <c r="D27" s="266">
        <f>+'Dramakan hosqer'!F33</f>
        <v>167.7</v>
      </c>
      <c r="E27" s="266">
        <f t="shared" si="0"/>
        <v>0</v>
      </c>
      <c r="F27" s="265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hidden="1" customHeight="1">
      <c r="A28" s="393">
        <f t="shared" si="2"/>
        <v>7</v>
      </c>
      <c r="B28" s="274" t="str">
        <f>+'Dramakan hosqer'!B34</f>
        <v>Ախտաբանության գծով</v>
      </c>
      <c r="C28" s="265"/>
      <c r="D28" s="266">
        <f>+'Dramakan hosqer'!F34</f>
        <v>0</v>
      </c>
      <c r="E28" s="266">
        <f t="shared" si="0"/>
        <v>0</v>
      </c>
      <c r="F28" s="265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3">
        <f t="shared" si="2"/>
        <v>8</v>
      </c>
      <c r="B29" s="274" t="str">
        <f>+'Dramakan hosqer'!B35</f>
        <v>Կապի գծով, այդ թվում`</v>
      </c>
      <c r="C29" s="266">
        <f>SUM(C30:C32)</f>
        <v>158.4</v>
      </c>
      <c r="D29" s="266">
        <f>SUM(D30:D32)</f>
        <v>184.1</v>
      </c>
      <c r="E29" s="266">
        <f t="shared" si="0"/>
        <v>25.699999999999989</v>
      </c>
      <c r="F29" s="546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59" t="str">
        <f>+'Dramakan hosqer'!B36</f>
        <v>բաժանորդային վճար</v>
      </c>
      <c r="C30" s="256">
        <v>57.6</v>
      </c>
      <c r="D30" s="270">
        <f>+'Dramakan hosqer'!F36</f>
        <v>57.6</v>
      </c>
      <c r="E30" s="270">
        <f t="shared" si="0"/>
        <v>0</v>
      </c>
      <c r="F30" s="254"/>
    </row>
    <row r="31" spans="1:20" s="33" customFormat="1" ht="18" customHeight="1">
      <c r="A31" s="26">
        <v>8.1999999999999993</v>
      </c>
      <c r="B31" s="359" t="str">
        <f>+'Dramakan hosqer'!B37</f>
        <v>րոպեավճար</v>
      </c>
      <c r="C31" s="256">
        <v>4.8</v>
      </c>
      <c r="D31" s="270">
        <f>+'Dramakan hosqer'!F37</f>
        <v>6.5</v>
      </c>
      <c r="E31" s="270">
        <f t="shared" si="0"/>
        <v>1.7000000000000002</v>
      </c>
      <c r="F31" s="546" t="s">
        <v>270</v>
      </c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59" t="str">
        <f>+'Dramakan hosqer'!B38</f>
        <v>ինտերնետ կապ</v>
      </c>
      <c r="C32" s="256">
        <v>96</v>
      </c>
      <c r="D32" s="270">
        <f>+'Dramakan hosqer'!F38</f>
        <v>120</v>
      </c>
      <c r="E32" s="270">
        <f t="shared" si="0"/>
        <v>24</v>
      </c>
      <c r="F32" s="546" t="s">
        <v>265</v>
      </c>
      <c r="I32" s="136"/>
    </row>
    <row r="33" spans="1:20" s="62" customFormat="1" ht="18" customHeight="1">
      <c r="A33" s="64">
        <f>+A29+1</f>
        <v>9</v>
      </c>
      <c r="B33" s="274" t="str">
        <f>+'Dramakan hosqer'!B39</f>
        <v>Բանկային ծառայության գծով</v>
      </c>
      <c r="C33" s="265">
        <v>12</v>
      </c>
      <c r="D33" s="266">
        <f>+'Dramakan hosqer'!F39</f>
        <v>0</v>
      </c>
      <c r="E33" s="266">
        <f t="shared" si="0"/>
        <v>-12</v>
      </c>
      <c r="F33" s="265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4" t="str">
        <f>+'Dramakan hosqer'!B40</f>
        <v>Տնտեսական ապրանքների գծով</v>
      </c>
      <c r="C34" s="265">
        <v>1323</v>
      </c>
      <c r="D34" s="266">
        <f>+'Dramakan hosqer'!F40</f>
        <v>1323</v>
      </c>
      <c r="E34" s="266">
        <f t="shared" si="0"/>
        <v>0</v>
      </c>
      <c r="F34" s="265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3">
        <f t="shared" ref="A35:A54" si="3">+A34+1</f>
        <v>11</v>
      </c>
      <c r="B35" s="274" t="str">
        <f>+'Dramakan hosqer'!B41</f>
        <v>Գրասենյակային ապրանքների գծով</v>
      </c>
      <c r="C35" s="265">
        <v>800</v>
      </c>
      <c r="D35" s="266">
        <f>+'Dramakan hosqer'!F41</f>
        <v>800</v>
      </c>
      <c r="E35" s="266">
        <f t="shared" si="0"/>
        <v>0</v>
      </c>
      <c r="F35" s="265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24.75" customHeight="1">
      <c r="A36" s="393">
        <f t="shared" si="3"/>
        <v>12</v>
      </c>
      <c r="B36" s="274" t="str">
        <f>+'Dramakan hosqer'!B42</f>
        <v>Փոքրարժեք կամ արագամաշ առարկաների գծով</v>
      </c>
      <c r="C36" s="265">
        <v>208</v>
      </c>
      <c r="D36" s="266">
        <f>+'Dramakan hosqer'!F42</f>
        <v>400</v>
      </c>
      <c r="E36" s="266">
        <f t="shared" si="0"/>
        <v>192</v>
      </c>
      <c r="F36" s="545" t="s">
        <v>266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3">
        <f t="shared" si="3"/>
        <v>13</v>
      </c>
      <c r="B37" s="274" t="str">
        <f>+'Dramakan hosqer'!B43</f>
        <v>Ուսումնական նյութերի գծով</v>
      </c>
      <c r="C37" s="265">
        <v>300</v>
      </c>
      <c r="D37" s="266">
        <f>+'Dramakan hosqer'!F43</f>
        <v>500</v>
      </c>
      <c r="E37" s="266">
        <f t="shared" si="0"/>
        <v>200</v>
      </c>
      <c r="F37" s="545" t="s">
        <v>267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3">
        <f t="shared" si="3"/>
        <v>14</v>
      </c>
      <c r="B38" s="274" t="str">
        <f>+'Dramakan hosqer'!B44</f>
        <v>Դեղորայքի գծով</v>
      </c>
      <c r="C38" s="265">
        <v>30.1</v>
      </c>
      <c r="D38" s="266">
        <f>+'Dramakan hosqer'!F44</f>
        <v>30.1</v>
      </c>
      <c r="E38" s="266">
        <f t="shared" si="0"/>
        <v>0</v>
      </c>
      <c r="F38" s="271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3">
        <f t="shared" si="3"/>
        <v>15</v>
      </c>
      <c r="B39" s="274" t="str">
        <f>+'Dramakan hosqer'!B45</f>
        <v>Բուժ.ծառայության գծով</v>
      </c>
      <c r="C39" s="265">
        <v>139</v>
      </c>
      <c r="D39" s="266">
        <f>+'Dramakan hosqer'!F45</f>
        <v>160</v>
      </c>
      <c r="E39" s="266">
        <f t="shared" si="0"/>
        <v>21</v>
      </c>
      <c r="F39" s="545" t="s">
        <v>268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25.5" customHeight="1">
      <c r="A40" s="393">
        <f t="shared" si="3"/>
        <v>16</v>
      </c>
      <c r="B40" s="274" t="str">
        <f>+'Dramakan hosqer'!B46</f>
        <v>Ընթացիկ վերանորոգման գծով</v>
      </c>
      <c r="C40" s="265">
        <v>143</v>
      </c>
      <c r="D40" s="266">
        <f>+'Dramakan hosqer'!F46</f>
        <v>300</v>
      </c>
      <c r="E40" s="266">
        <f t="shared" si="0"/>
        <v>157</v>
      </c>
      <c r="F40" s="545" t="s">
        <v>269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3">
        <f t="shared" si="3"/>
        <v>17</v>
      </c>
      <c r="B41" s="274" t="str">
        <f>+'Dramakan hosqer'!B47</f>
        <v>Ջեռուցման համակարգի սպասարկման գծով</v>
      </c>
      <c r="C41" s="265">
        <v>218.6</v>
      </c>
      <c r="D41" s="266">
        <f>+'Dramakan hosqer'!F47</f>
        <v>197.6</v>
      </c>
      <c r="E41" s="266">
        <f t="shared" si="0"/>
        <v>-21</v>
      </c>
      <c r="F41" s="265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3">
        <f t="shared" si="3"/>
        <v>18</v>
      </c>
      <c r="B42" s="274" t="str">
        <f>+'Dramakan hosqer'!B48</f>
        <v>Կաթսայատան սպասարկման գծով</v>
      </c>
      <c r="C42" s="265">
        <v>960</v>
      </c>
      <c r="D42" s="266">
        <f>+'Dramakan hosqer'!F48</f>
        <v>960</v>
      </c>
      <c r="E42" s="266">
        <f t="shared" si="0"/>
        <v>0</v>
      </c>
      <c r="F42" s="265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3">
        <f t="shared" si="3"/>
        <v>19</v>
      </c>
      <c r="B43" s="274" t="str">
        <f>+'Dramakan hosqer'!B49</f>
        <v>Սպասարկման և կոմունալ համավճարների գծով</v>
      </c>
      <c r="C43" s="265">
        <v>827.3</v>
      </c>
      <c r="D43" s="266">
        <f>+'Dramakan hosqer'!F49</f>
        <v>569.79999999999995</v>
      </c>
      <c r="E43" s="266">
        <f t="shared" si="0"/>
        <v>-257.5</v>
      </c>
      <c r="F43" s="265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3">
        <f t="shared" si="3"/>
        <v>20</v>
      </c>
      <c r="B44" s="274" t="str">
        <f>+'Dramakan hosqer'!B50</f>
        <v>Գնումների համակարգողի ծառայության գծով</v>
      </c>
      <c r="C44" s="265">
        <v>150</v>
      </c>
      <c r="D44" s="266">
        <f>+'Dramakan hosqer'!F50</f>
        <v>105</v>
      </c>
      <c r="E44" s="266">
        <f t="shared" si="0"/>
        <v>-45</v>
      </c>
      <c r="F44" s="546" t="s">
        <v>271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3">
        <f t="shared" si="3"/>
        <v>21</v>
      </c>
      <c r="B45" s="274" t="str">
        <f>+'Dramakan hosqer'!B51</f>
        <v>Համակարգիչների տեխնիկական սպասարկման գծով</v>
      </c>
      <c r="C45" s="265">
        <v>50</v>
      </c>
      <c r="D45" s="266">
        <f>+'Dramakan hosqer'!F51</f>
        <v>70</v>
      </c>
      <c r="E45" s="266">
        <f t="shared" si="0"/>
        <v>20</v>
      </c>
      <c r="F45" s="546" t="s">
        <v>262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3">
        <f t="shared" si="3"/>
        <v>22</v>
      </c>
      <c r="B46" s="274" t="str">
        <f>+'Dramakan hosqer'!B52</f>
        <v>Համակարգչային ծրագրի և կայքի սպասարկման գծով</v>
      </c>
      <c r="C46" s="265">
        <v>95</v>
      </c>
      <c r="D46" s="266">
        <f>+'Dramakan hosqer'!F52</f>
        <v>95</v>
      </c>
      <c r="E46" s="266">
        <f t="shared" si="0"/>
        <v>0</v>
      </c>
      <c r="F46" s="544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3">
        <f t="shared" si="3"/>
        <v>23</v>
      </c>
      <c r="B47" s="274" t="str">
        <f>+'Dramakan hosqer'!B53</f>
        <v>էլ․ստորագրության գծով</v>
      </c>
      <c r="C47" s="265"/>
      <c r="D47" s="266">
        <f>+'Dramakan hosqer'!F53</f>
        <v>3</v>
      </c>
      <c r="E47" s="266">
        <f t="shared" si="0"/>
        <v>3</v>
      </c>
      <c r="F47" s="265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3">
        <f t="shared" si="3"/>
        <v>24</v>
      </c>
      <c r="B48" s="274" t="str">
        <f>+'Dramakan hosqer'!B54</f>
        <v>Հայտարարության գծով</v>
      </c>
      <c r="C48" s="265"/>
      <c r="D48" s="266">
        <f>+'Dramakan hosqer'!F54</f>
        <v>12</v>
      </c>
      <c r="E48" s="266">
        <f t="shared" si="0"/>
        <v>12</v>
      </c>
      <c r="F48" s="265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3">
        <f t="shared" si="3"/>
        <v>25</v>
      </c>
      <c r="B49" s="274" t="str">
        <f>+'Dramakan hosqer'!B55</f>
        <v>Բաժանորդագրության գծով</v>
      </c>
      <c r="C49" s="265"/>
      <c r="D49" s="266">
        <f>+'Dramakan hosqer'!F55</f>
        <v>0</v>
      </c>
      <c r="E49" s="266">
        <f t="shared" si="0"/>
        <v>0</v>
      </c>
      <c r="F49" s="265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3">
        <f t="shared" si="3"/>
        <v>26</v>
      </c>
      <c r="B50" s="274" t="str">
        <f>+'Dramakan hosqer'!B56</f>
        <v>Վերապատրաստման գծով</v>
      </c>
      <c r="C50" s="265">
        <v>72</v>
      </c>
      <c r="D50" s="266">
        <f>+'Dramakan hosqer'!F56</f>
        <v>0</v>
      </c>
      <c r="E50" s="266">
        <f t="shared" si="0"/>
        <v>-72</v>
      </c>
      <c r="F50" s="265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3">
        <f t="shared" si="3"/>
        <v>27</v>
      </c>
      <c r="B51" s="274">
        <f>+'Dramakan hosqer'!B57</f>
        <v>0</v>
      </c>
      <c r="C51" s="265"/>
      <c r="D51" s="266">
        <f>+'Dramakan hosqer'!F57</f>
        <v>0</v>
      </c>
      <c r="E51" s="266">
        <f t="shared" si="0"/>
        <v>0</v>
      </c>
      <c r="F51" s="265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3">
        <f t="shared" si="3"/>
        <v>28</v>
      </c>
      <c r="B52" s="274">
        <f>+'Dramakan hosqer'!B58</f>
        <v>0</v>
      </c>
      <c r="C52" s="265"/>
      <c r="D52" s="265">
        <f>+'Dramakan hosqer'!F58</f>
        <v>0</v>
      </c>
      <c r="E52" s="265">
        <f t="shared" si="0"/>
        <v>0</v>
      </c>
      <c r="F52" s="265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89">
        <f t="shared" si="3"/>
        <v>29</v>
      </c>
      <c r="B53" s="358">
        <f>+'Dramakan hosqer'!B59</f>
        <v>0</v>
      </c>
      <c r="C53" s="485"/>
      <c r="D53" s="485">
        <f>+'Dramakan hosqer'!F59</f>
        <v>0</v>
      </c>
      <c r="E53" s="485">
        <f>D53-C53</f>
        <v>0</v>
      </c>
      <c r="F53" s="485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89">
        <f t="shared" si="3"/>
        <v>30</v>
      </c>
      <c r="B54" s="358">
        <f>+'Dramakan hosqer'!B60</f>
        <v>0</v>
      </c>
      <c r="C54" s="485"/>
      <c r="D54" s="485">
        <f>+'Dramakan hosqer'!F60</f>
        <v>0</v>
      </c>
      <c r="E54" s="485">
        <f>D54-C54</f>
        <v>0</v>
      </c>
      <c r="F54" s="485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36">
        <v>27</v>
      </c>
      <c r="B55" s="358" t="s">
        <v>260</v>
      </c>
      <c r="C55" s="485">
        <v>130</v>
      </c>
      <c r="D55" s="485"/>
      <c r="E55" s="485"/>
      <c r="F55" s="485"/>
      <c r="G55" s="106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2" customFormat="1" ht="18" customHeight="1">
      <c r="A56" s="393">
        <v>28</v>
      </c>
      <c r="B56" s="274" t="str">
        <f>+'Dramakan hosqer'!B61</f>
        <v>Հարկային պարտավորությունների գծով, այդ թվում՝</v>
      </c>
      <c r="C56" s="266">
        <f>SUM(C57:C59)</f>
        <v>20</v>
      </c>
      <c r="D56" s="266">
        <f>SUM(D57:D59)</f>
        <v>30</v>
      </c>
      <c r="E56" s="265">
        <f>D56-C56</f>
        <v>10</v>
      </c>
      <c r="F56" s="265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51" customFormat="1" ht="18" hidden="1" customHeight="1">
      <c r="A57" s="15">
        <v>31.1</v>
      </c>
      <c r="B57" s="359" t="str">
        <f>+'Dramakan hosqer'!B62</f>
        <v>շահութահարկի գծով</v>
      </c>
      <c r="C57" s="256"/>
      <c r="D57" s="270">
        <f>+'Dramakan hosqer'!F62</f>
        <v>0</v>
      </c>
      <c r="E57" s="256">
        <f>D57-C57</f>
        <v>0</v>
      </c>
      <c r="F57" s="256"/>
      <c r="G57" s="159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.75" hidden="1" customHeight="1">
      <c r="A58" s="15">
        <v>31.2</v>
      </c>
      <c r="B58" s="359" t="str">
        <f>+'Dramakan hosqer'!B63</f>
        <v>ԱԱՀ-ի գծով</v>
      </c>
      <c r="C58" s="256"/>
      <c r="D58" s="270">
        <f>+'Dramakan hosqer'!F63</f>
        <v>0</v>
      </c>
      <c r="E58" s="270">
        <f t="shared" si="0"/>
        <v>0</v>
      </c>
      <c r="F58" s="256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" customHeight="1">
      <c r="A59" s="15">
        <v>28.1</v>
      </c>
      <c r="B59" s="359" t="str">
        <f>+'Dramakan hosqer'!B64</f>
        <v xml:space="preserve">չփոխհատուցվող հարկերի գծով </v>
      </c>
      <c r="C59" s="256">
        <v>20</v>
      </c>
      <c r="D59" s="270">
        <f>+'Dramakan hosqer'!F64</f>
        <v>30</v>
      </c>
      <c r="E59" s="270">
        <f t="shared" si="0"/>
        <v>10</v>
      </c>
      <c r="F59" s="256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62" customFormat="1" ht="18" customHeight="1">
      <c r="A60" s="72">
        <f>+A56+1</f>
        <v>29</v>
      </c>
      <c r="B60" s="274" t="str">
        <f>+'Dramakan hosqer'!B65</f>
        <v>Կրեդիտորական պարտքի մարման գծով</v>
      </c>
      <c r="C60" s="265">
        <v>2484</v>
      </c>
      <c r="D60" s="266">
        <f>+'Dramakan hosqer'!F65</f>
        <v>1155.2</v>
      </c>
      <c r="E60" s="266">
        <f t="shared" si="0"/>
        <v>-1328.8</v>
      </c>
      <c r="F60" s="265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18" hidden="1" customHeight="1">
      <c r="A61" s="72">
        <f>+A60+1</f>
        <v>30</v>
      </c>
      <c r="B61" s="274" t="str">
        <f>+'Dramakan hosqer'!B66</f>
        <v>Այլ արտահոսքերի գծով</v>
      </c>
      <c r="C61" s="265"/>
      <c r="D61" s="266">
        <f>+'Dramakan hosqer'!F66</f>
        <v>0</v>
      </c>
      <c r="E61" s="266">
        <f t="shared" si="0"/>
        <v>0</v>
      </c>
      <c r="F61" s="265"/>
      <c r="G61" s="132" t="s">
        <v>209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21.75" customHeight="1">
      <c r="A62" s="158" t="s">
        <v>55</v>
      </c>
      <c r="B62" s="14" t="s">
        <v>58</v>
      </c>
      <c r="C62" s="268">
        <f>+C63+C70</f>
        <v>0</v>
      </c>
      <c r="D62" s="268">
        <f>+D63+D70</f>
        <v>200</v>
      </c>
      <c r="E62" s="268">
        <f t="shared" si="0"/>
        <v>200</v>
      </c>
      <c r="F62" s="25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27">
      <c r="A63" s="72">
        <v>1</v>
      </c>
      <c r="B63" s="269" t="str">
        <f>+'Dramakan hosqer'!B68</f>
        <v>Հիմնական միջոցների ձեռքբերում, այդ թվում՝</v>
      </c>
      <c r="C63" s="266">
        <f>SUM(C64:C69)</f>
        <v>0</v>
      </c>
      <c r="D63" s="266">
        <f>SUM(D64:D69)</f>
        <v>200</v>
      </c>
      <c r="E63" s="266">
        <f t="shared" si="0"/>
        <v>200</v>
      </c>
      <c r="F63" s="553" t="s">
        <v>280</v>
      </c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customHeight="1">
      <c r="A64" s="72">
        <v>1.1000000000000001</v>
      </c>
      <c r="B64" s="269" t="str">
        <f>+'Dramakan hosqer'!B69</f>
        <v>գրասենյակային և տնտեսական գույք</v>
      </c>
      <c r="C64" s="265"/>
      <c r="D64" s="266">
        <f>+'Dramakan hosqer'!F69</f>
        <v>200</v>
      </c>
      <c r="E64" s="266">
        <f t="shared" ref="E64:E79" si="4">D64-C64</f>
        <v>200</v>
      </c>
      <c r="F64" s="547" t="s">
        <v>273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 hidden="1" customHeight="1">
      <c r="A65" s="72">
        <v>1.1000000000000001</v>
      </c>
      <c r="B65" s="269" t="str">
        <f>+'Dramakan hosqer'!B70</f>
        <v>համակարգչային սարքավորումներ / տեխնիկա</v>
      </c>
      <c r="C65" s="265"/>
      <c r="D65" s="266">
        <f>+'Dramakan hosqer'!F70</f>
        <v>0</v>
      </c>
      <c r="E65" s="266">
        <f>D65-C65</f>
        <v>0</v>
      </c>
      <c r="F65" s="265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1.3</v>
      </c>
      <c r="B66" s="269" t="str">
        <f>+'Dramakan hosqer'!B71</f>
        <v>մեքենաներ և սարքավորումներ</v>
      </c>
      <c r="C66" s="265"/>
      <c r="D66" s="266">
        <f>+'Dramakan hosqer'!F71</f>
        <v>0</v>
      </c>
      <c r="E66" s="266">
        <f t="shared" si="4"/>
        <v>0</v>
      </c>
      <c r="F66" s="265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hidden="1" customHeight="1">
      <c r="A67" s="72">
        <v>1.4</v>
      </c>
      <c r="B67" s="269" t="str">
        <f>+'Dramakan hosqer'!B72</f>
        <v>սպորտային գույք</v>
      </c>
      <c r="C67" s="265"/>
      <c r="D67" s="266">
        <f>+'Dramakan hosqer'!F72</f>
        <v>0</v>
      </c>
      <c r="E67" s="266">
        <f t="shared" si="4"/>
        <v>0</v>
      </c>
      <c r="F67" s="265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1.5</v>
      </c>
      <c r="B68" s="514" t="str">
        <f>+'Dramakan hosqer'!B73</f>
        <v>գրականություն</v>
      </c>
      <c r="C68" s="485"/>
      <c r="D68" s="485">
        <f>+'Dramakan hosqer'!F73</f>
        <v>0</v>
      </c>
      <c r="E68" s="485">
        <f>D68-C68</f>
        <v>0</v>
      </c>
      <c r="F68" s="485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1.6</v>
      </c>
      <c r="B69" s="514">
        <f>+'Dramakan hosqer'!B74</f>
        <v>0</v>
      </c>
      <c r="C69" s="485"/>
      <c r="D69" s="485">
        <f>+'Dramakan hosqer'!F74</f>
        <v>0</v>
      </c>
      <c r="E69" s="485">
        <f>D69-C69</f>
        <v>0</v>
      </c>
      <c r="F69" s="485"/>
      <c r="G69" s="60" t="s">
        <v>122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73" customFormat="1" ht="34.5" hidden="1">
      <c r="A70" s="72">
        <v>2</v>
      </c>
      <c r="B70" s="269" t="str">
        <f>+'Dramakan hosqer'!B75</f>
        <v>Հիմնական միջոցների հիմնական վերանորոգում, 
այդ թվում՝</v>
      </c>
      <c r="C70" s="266">
        <f>SUM(C71:C73)</f>
        <v>0</v>
      </c>
      <c r="D70" s="266">
        <f>SUM(D71:D73)</f>
        <v>0</v>
      </c>
      <c r="E70" s="265">
        <f>D70-C70</f>
        <v>0</v>
      </c>
      <c r="F70" s="265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95" customFormat="1" ht="18.75" hidden="1" customHeight="1">
      <c r="A71" s="72">
        <v>2.1</v>
      </c>
      <c r="B71" s="269" t="str">
        <f>+'Dramakan hosqer'!B76</f>
        <v>ամրացված գույքի (շենք)</v>
      </c>
      <c r="C71" s="265"/>
      <c r="D71" s="266">
        <f>+'Dramakan hosqer'!F76</f>
        <v>0</v>
      </c>
      <c r="E71" s="266">
        <f t="shared" si="4"/>
        <v>0</v>
      </c>
      <c r="F71" s="265"/>
      <c r="G71" s="182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hidden="1" customHeight="1">
      <c r="A72" s="72">
        <v>2.2000000000000002</v>
      </c>
      <c r="B72" s="269" t="str">
        <f>+'Dramakan hosqer'!B77</f>
        <v>հիմնական միջոցի</v>
      </c>
      <c r="C72" s="265"/>
      <c r="D72" s="266">
        <f>+'Dramakan hosqer'!F77</f>
        <v>0</v>
      </c>
      <c r="E72" s="266">
        <f t="shared" si="4"/>
        <v>0</v>
      </c>
      <c r="F72" s="265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18" hidden="1" customHeight="1">
      <c r="A73" s="72">
        <v>2.2999999999999998</v>
      </c>
      <c r="B73" s="269" t="str">
        <f>+'Dramakan hosqer'!B78</f>
        <v>նախագծանախահաշվային փաստաթղթերի գծով</v>
      </c>
      <c r="C73" s="265"/>
      <c r="D73" s="266">
        <f>+'Dramakan hosqer'!F78</f>
        <v>0</v>
      </c>
      <c r="E73" s="266">
        <f t="shared" si="4"/>
        <v>0</v>
      </c>
      <c r="F73" s="265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38.25" customHeight="1">
      <c r="A74" s="158" t="s">
        <v>56</v>
      </c>
      <c r="B74" s="14" t="s">
        <v>152</v>
      </c>
      <c r="C74" s="268">
        <f>SUM(C75:C77)</f>
        <v>0</v>
      </c>
      <c r="D74" s="268">
        <f>SUM(D75:D77)</f>
        <v>1554.7</v>
      </c>
      <c r="E74" s="268">
        <f t="shared" si="4"/>
        <v>1554.7</v>
      </c>
      <c r="F74" s="255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23.25" hidden="1" customHeight="1">
      <c r="A75" s="72">
        <v>1</v>
      </c>
      <c r="B75" s="358" t="str">
        <f>+'Dramakan hosqer'!B80</f>
        <v>Սննդի գծով</v>
      </c>
      <c r="C75" s="265"/>
      <c r="D75" s="266">
        <f>+'Dramakan hosqer'!F80</f>
        <v>1554.7</v>
      </c>
      <c r="E75" s="265">
        <f>D75-C75</f>
        <v>1554.7</v>
      </c>
      <c r="F75" s="26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23.25" hidden="1" customHeight="1">
      <c r="A76" s="72"/>
      <c r="B76" s="358"/>
      <c r="C76" s="485"/>
      <c r="D76" s="481"/>
      <c r="E76" s="485"/>
      <c r="F76" s="485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390" customFormat="1" ht="23.25" hidden="1" customHeight="1">
      <c r="A77" s="72">
        <v>2</v>
      </c>
      <c r="B77" s="358" t="str">
        <f>+'Dramakan hosqer'!B90</f>
        <v>Տնտեսական ապրանքների գծով</v>
      </c>
      <c r="C77" s="265"/>
      <c r="D77" s="265">
        <f>+'Dramakan hosqer'!F90</f>
        <v>0</v>
      </c>
      <c r="E77" s="265">
        <f>D77-C77</f>
        <v>0</v>
      </c>
      <c r="F77" s="265"/>
      <c r="G77" s="106"/>
      <c r="H77" s="105"/>
      <c r="I77" s="105"/>
      <c r="J77" s="105"/>
      <c r="K77" s="105"/>
      <c r="L77" s="105"/>
      <c r="M77" s="105"/>
      <c r="N77" s="100"/>
      <c r="O77" s="100"/>
      <c r="P77" s="100"/>
      <c r="Q77" s="100"/>
      <c r="R77" s="100"/>
      <c r="S77" s="100"/>
      <c r="T77" s="100"/>
    </row>
    <row r="78" spans="1:20" s="390" customFormat="1" ht="23.25" hidden="1" customHeight="1">
      <c r="A78" s="72"/>
      <c r="B78" s="358" t="s">
        <v>24</v>
      </c>
      <c r="C78" s="485"/>
      <c r="D78" s="541"/>
      <c r="E78" s="485"/>
      <c r="F78" s="485"/>
      <c r="G78" s="106"/>
      <c r="H78" s="105"/>
      <c r="I78" s="105"/>
      <c r="J78" s="105"/>
      <c r="K78" s="105"/>
      <c r="L78" s="105"/>
      <c r="M78" s="105"/>
      <c r="N78" s="100"/>
      <c r="O78" s="100"/>
      <c r="P78" s="100"/>
      <c r="Q78" s="100"/>
      <c r="R78" s="100"/>
      <c r="S78" s="100"/>
      <c r="T78" s="100"/>
    </row>
    <row r="79" spans="1:20" s="37" customFormat="1" ht="42.75" customHeight="1">
      <c r="A79" s="13" t="s">
        <v>38</v>
      </c>
      <c r="B79" s="14" t="s">
        <v>39</v>
      </c>
      <c r="C79" s="268">
        <f>C6+C7-C18</f>
        <v>3916.8999999999942</v>
      </c>
      <c r="D79" s="268">
        <f>D6+D7-D18</f>
        <v>1007.019999999975</v>
      </c>
      <c r="E79" s="268">
        <f t="shared" si="4"/>
        <v>-2909.8800000000192</v>
      </c>
      <c r="F79" s="255"/>
      <c r="G79" s="135"/>
      <c r="H79" s="122"/>
      <c r="I79" s="122"/>
      <c r="J79" s="122"/>
      <c r="K79" s="122"/>
      <c r="L79" s="122"/>
      <c r="M79" s="122"/>
      <c r="N79" s="128"/>
      <c r="O79" s="128"/>
      <c r="P79" s="128"/>
      <c r="Q79" s="128"/>
      <c r="R79" s="128"/>
      <c r="S79" s="128"/>
      <c r="T79" s="128"/>
    </row>
    <row r="80" spans="1:20" s="20" customFormat="1" ht="46.5" hidden="1" customHeight="1">
      <c r="A80" s="36"/>
      <c r="B80" s="404"/>
      <c r="C80" s="36"/>
      <c r="D80" s="36"/>
      <c r="E80" s="36"/>
      <c r="F80" s="3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s="20" customFormat="1" ht="25.5" customHeight="1">
      <c r="B81" s="427" t="s">
        <v>2</v>
      </c>
      <c r="C81" s="435"/>
      <c r="D81" s="574" t="str">
        <f>+'Ekamut-caxs'!D67</f>
        <v>Մ. Աբգարյան</v>
      </c>
      <c r="E81" s="571"/>
      <c r="F81" s="303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ht="13.5" customHeight="1">
      <c r="A82" s="20"/>
      <c r="B82" s="436" t="s">
        <v>4</v>
      </c>
      <c r="C82" s="437"/>
      <c r="D82" s="573" t="s">
        <v>92</v>
      </c>
      <c r="E82" s="573"/>
      <c r="F82" s="306"/>
    </row>
    <row r="83" spans="1:20" s="17" customFormat="1" ht="22.5" customHeight="1">
      <c r="A83" s="18"/>
      <c r="B83" s="438" t="s">
        <v>6</v>
      </c>
      <c r="C83" s="435"/>
      <c r="D83" s="571" t="str">
        <f>+'Ekamut-caxs'!D69</f>
        <v>Ն .Ասատրյան</v>
      </c>
      <c r="E83" s="571"/>
      <c r="F83" s="303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 ht="12" customHeight="1">
      <c r="A84" s="18"/>
      <c r="B84" s="439"/>
      <c r="C84" s="435"/>
      <c r="D84" s="573" t="s">
        <v>92</v>
      </c>
      <c r="E84" s="573"/>
      <c r="F84" s="306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A85" s="18"/>
      <c r="B85" s="408" t="s">
        <v>1</v>
      </c>
      <c r="C85" s="18"/>
      <c r="D85" s="18"/>
      <c r="E85" s="18"/>
      <c r="F85" s="18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7" customFormat="1">
      <c r="B116" s="21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honeticPr fontId="67" type="noConversion"/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7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3" customFormat="1" ht="22.5" customHeight="1">
      <c r="A1" s="580" t="s">
        <v>67</v>
      </c>
      <c r="B1" s="580"/>
      <c r="C1" s="580"/>
      <c r="D1" s="580"/>
      <c r="E1" s="580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204" customFormat="1" ht="26.25" customHeight="1">
      <c r="A2" s="581" t="str">
        <f>+'Ekamut-caxs'!A7:D7</f>
        <v xml:space="preserve">«Երևանի հ.33 մսուր-մանկապարտեզ» ՀՈԱԿ-ի </v>
      </c>
      <c r="B2" s="582"/>
      <c r="C2" s="582"/>
      <c r="D2" s="582"/>
      <c r="E2" s="58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4" customFormat="1" ht="24" customHeight="1">
      <c r="A3" s="583" t="s">
        <v>156</v>
      </c>
      <c r="B3" s="583"/>
      <c r="C3" s="583"/>
      <c r="D3" s="583"/>
      <c r="E3" s="58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8" customFormat="1" ht="16.5" customHeight="1">
      <c r="A4" s="584" t="s">
        <v>245</v>
      </c>
      <c r="B4" s="584"/>
      <c r="C4" s="584"/>
      <c r="D4" s="584"/>
      <c r="E4" s="584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8.75" customHeight="1">
      <c r="A5" s="209"/>
      <c r="B5" s="210"/>
      <c r="C5" s="210"/>
      <c r="D5" s="211"/>
      <c r="E5" s="211" t="s">
        <v>147</v>
      </c>
    </row>
    <row r="6" spans="1:22" s="216" customFormat="1" ht="56.25" customHeight="1">
      <c r="A6" s="212" t="s">
        <v>3</v>
      </c>
      <c r="B6" s="213" t="s">
        <v>157</v>
      </c>
      <c r="C6" s="212" t="s">
        <v>158</v>
      </c>
      <c r="D6" s="212" t="s">
        <v>159</v>
      </c>
      <c r="E6" s="214" t="s">
        <v>160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38" customFormat="1" ht="21.75" customHeight="1">
      <c r="A7" s="585" t="s">
        <v>161</v>
      </c>
      <c r="B7" s="586"/>
      <c r="C7" s="586"/>
      <c r="D7" s="243"/>
      <c r="E7" s="24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7">
        <v>1</v>
      </c>
      <c r="B8" s="218" t="s">
        <v>162</v>
      </c>
      <c r="C8" s="217"/>
      <c r="D8" s="219">
        <f>SUM(D9:D29)</f>
        <v>53.9</v>
      </c>
      <c r="E8" s="22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1">
        <v>1.1000000000000001</v>
      </c>
      <c r="B9" s="222" t="s">
        <v>163</v>
      </c>
      <c r="C9" s="221" t="s">
        <v>164</v>
      </c>
      <c r="D9" s="30"/>
      <c r="E9" s="30"/>
    </row>
    <row r="10" spans="1:22" ht="27" customHeight="1">
      <c r="A10" s="221">
        <v>1.2</v>
      </c>
      <c r="B10" s="222" t="s">
        <v>165</v>
      </c>
      <c r="C10" s="221" t="s">
        <v>166</v>
      </c>
      <c r="D10" s="30"/>
      <c r="E10" s="30"/>
    </row>
    <row r="11" spans="1:22" ht="27" customHeight="1">
      <c r="A11" s="221">
        <v>1.3</v>
      </c>
      <c r="B11" s="222" t="s">
        <v>167</v>
      </c>
      <c r="C11" s="221" t="s">
        <v>168</v>
      </c>
      <c r="D11" s="30"/>
      <c r="E11" s="30"/>
    </row>
    <row r="12" spans="1:22" ht="27" customHeight="1">
      <c r="A12" s="221">
        <v>1.4</v>
      </c>
      <c r="B12" s="223" t="s">
        <v>169</v>
      </c>
      <c r="C12" s="224" t="s">
        <v>170</v>
      </c>
      <c r="D12" s="30"/>
      <c r="E12" s="30"/>
    </row>
    <row r="13" spans="1:22" ht="27" customHeight="1">
      <c r="A13" s="221">
        <v>1.5</v>
      </c>
      <c r="B13" s="223"/>
      <c r="C13" s="221" t="s">
        <v>171</v>
      </c>
      <c r="D13" s="30"/>
      <c r="E13" s="30"/>
    </row>
    <row r="14" spans="1:22" ht="18" customHeight="1">
      <c r="A14" s="221">
        <v>1.6</v>
      </c>
      <c r="B14" s="222" t="s">
        <v>206</v>
      </c>
      <c r="C14" s="221" t="s">
        <v>172</v>
      </c>
      <c r="D14" s="30"/>
      <c r="E14" s="30"/>
    </row>
    <row r="15" spans="1:22" ht="33.75" customHeight="1">
      <c r="A15" s="221">
        <v>1.7</v>
      </c>
      <c r="B15" s="223"/>
      <c r="C15" s="221" t="s">
        <v>195</v>
      </c>
      <c r="D15" s="30">
        <v>53.9</v>
      </c>
      <c r="E15" s="30"/>
    </row>
    <row r="16" spans="1:22" ht="22.5" customHeight="1">
      <c r="A16" s="221">
        <v>1.8</v>
      </c>
      <c r="B16" s="223"/>
      <c r="C16" s="225" t="s">
        <v>194</v>
      </c>
      <c r="D16" s="30"/>
      <c r="E16" s="30"/>
    </row>
    <row r="17" spans="1:22" ht="18" customHeight="1">
      <c r="A17" s="221">
        <v>1.9</v>
      </c>
      <c r="B17" s="223"/>
      <c r="C17" s="225"/>
      <c r="D17" s="30"/>
      <c r="E17" s="30"/>
    </row>
    <row r="18" spans="1:22" ht="18" customHeight="1">
      <c r="A18" s="226">
        <v>2</v>
      </c>
      <c r="B18" s="223"/>
      <c r="C18" s="225"/>
      <c r="D18" s="30"/>
      <c r="E18" s="30"/>
    </row>
    <row r="19" spans="1:22" ht="18" customHeight="1">
      <c r="A19" s="221">
        <v>2.1</v>
      </c>
      <c r="B19" s="223"/>
      <c r="C19" s="225"/>
      <c r="D19" s="30"/>
      <c r="E19" s="30"/>
    </row>
    <row r="20" spans="1:22" ht="18" customHeight="1">
      <c r="A20" s="221">
        <v>2.2000000000000002</v>
      </c>
      <c r="B20" s="223"/>
      <c r="C20" s="225"/>
      <c r="D20" s="30"/>
      <c r="E20" s="30"/>
    </row>
    <row r="21" spans="1:22" ht="18" customHeight="1">
      <c r="A21" s="221">
        <v>2.2999999999999998</v>
      </c>
      <c r="B21" s="223"/>
      <c r="C21" s="225"/>
      <c r="D21" s="30"/>
      <c r="E21" s="30"/>
    </row>
    <row r="22" spans="1:22" ht="27.75" customHeight="1">
      <c r="A22" s="221">
        <v>2.4</v>
      </c>
      <c r="B22" s="223"/>
      <c r="C22" s="225"/>
      <c r="D22" s="30"/>
      <c r="E22" s="30"/>
    </row>
    <row r="23" spans="1:22" ht="27.75" customHeight="1">
      <c r="A23" s="221">
        <v>2.5</v>
      </c>
      <c r="B23" s="223" t="s">
        <v>173</v>
      </c>
      <c r="C23" s="221" t="s">
        <v>36</v>
      </c>
      <c r="D23" s="30"/>
      <c r="E23" s="30"/>
    </row>
    <row r="24" spans="1:22" ht="27.75" customHeight="1">
      <c r="A24" s="221">
        <v>2.6</v>
      </c>
      <c r="B24" s="223" t="s">
        <v>173</v>
      </c>
      <c r="C24" s="221" t="s">
        <v>48</v>
      </c>
      <c r="D24" s="30"/>
      <c r="E24" s="30"/>
    </row>
    <row r="25" spans="1:22" ht="27.75" customHeight="1">
      <c r="A25" s="221">
        <v>2.7</v>
      </c>
      <c r="B25" s="223" t="s">
        <v>173</v>
      </c>
      <c r="C25" s="221" t="s">
        <v>174</v>
      </c>
      <c r="D25" s="30"/>
      <c r="E25" s="30"/>
    </row>
    <row r="26" spans="1:22" ht="27.75" customHeight="1">
      <c r="A26" s="221">
        <v>2.8</v>
      </c>
      <c r="B26" s="223" t="s">
        <v>173</v>
      </c>
      <c r="C26" s="221" t="s">
        <v>175</v>
      </c>
      <c r="D26" s="30"/>
      <c r="E26" s="30"/>
    </row>
    <row r="27" spans="1:22" ht="27" customHeight="1">
      <c r="A27" s="221">
        <v>2.9</v>
      </c>
      <c r="B27" s="222" t="s">
        <v>176</v>
      </c>
      <c r="C27" s="221" t="s">
        <v>177</v>
      </c>
      <c r="D27" s="30"/>
      <c r="E27" s="30"/>
    </row>
    <row r="28" spans="1:22" ht="26.25" customHeight="1">
      <c r="A28" s="227">
        <v>2.1</v>
      </c>
      <c r="B28" s="223" t="s">
        <v>178</v>
      </c>
      <c r="C28" s="221" t="s">
        <v>179</v>
      </c>
      <c r="D28" s="30"/>
      <c r="E28" s="30"/>
    </row>
    <row r="29" spans="1:22" ht="26.25" customHeight="1">
      <c r="A29" s="227">
        <v>2.11</v>
      </c>
      <c r="B29" s="223"/>
      <c r="C29" s="225" t="s">
        <v>180</v>
      </c>
      <c r="D29" s="30"/>
      <c r="E29" s="30"/>
    </row>
    <row r="30" spans="1:22" s="229" customFormat="1" ht="34.5" customHeight="1">
      <c r="A30" s="217">
        <v>2</v>
      </c>
      <c r="B30" s="228" t="s">
        <v>181</v>
      </c>
      <c r="C30" s="217"/>
      <c r="D30" s="219">
        <f>SUM(D31:D33)</f>
        <v>152.4</v>
      </c>
      <c r="E30" s="220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1">
        <v>2.1</v>
      </c>
      <c r="B31" s="223"/>
      <c r="C31" s="221" t="s">
        <v>182</v>
      </c>
      <c r="D31" s="30"/>
      <c r="E31" s="30"/>
    </row>
    <row r="32" spans="1:22" ht="21" customHeight="1">
      <c r="A32" s="221">
        <v>2.2000000000000002</v>
      </c>
      <c r="B32" s="223" t="s">
        <v>183</v>
      </c>
      <c r="C32" s="221" t="s">
        <v>184</v>
      </c>
      <c r="D32" s="30"/>
      <c r="E32" s="30"/>
    </row>
    <row r="33" spans="1:22" ht="26.25" customHeight="1">
      <c r="A33" s="221">
        <v>2.2999999999999998</v>
      </c>
      <c r="B33" s="223" t="s">
        <v>183</v>
      </c>
      <c r="C33" s="221" t="s">
        <v>185</v>
      </c>
      <c r="D33" s="30">
        <v>152.4</v>
      </c>
      <c r="E33" s="230"/>
    </row>
    <row r="34" spans="1:22" s="235" customFormat="1" ht="21.75" customHeight="1">
      <c r="A34" s="63"/>
      <c r="B34" s="231" t="s">
        <v>69</v>
      </c>
      <c r="C34" s="232"/>
      <c r="D34" s="233">
        <f>D8+D30</f>
        <v>206.3</v>
      </c>
      <c r="E34" s="234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204" customFormat="1" ht="33.75" customHeight="1">
      <c r="A35" s="585" t="s">
        <v>186</v>
      </c>
      <c r="B35" s="586"/>
      <c r="C35" s="586"/>
      <c r="D35" s="243"/>
      <c r="E35" s="24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1">
        <v>1.1000000000000001</v>
      </c>
      <c r="B36" s="222" t="s">
        <v>163</v>
      </c>
      <c r="C36" s="221" t="s">
        <v>164</v>
      </c>
      <c r="D36" s="289">
        <v>756.6</v>
      </c>
      <c r="E36" s="30"/>
    </row>
    <row r="37" spans="1:22" ht="21" customHeight="1">
      <c r="A37" s="221">
        <v>1.2</v>
      </c>
      <c r="B37" s="222" t="s">
        <v>165</v>
      </c>
      <c r="C37" s="221" t="s">
        <v>166</v>
      </c>
      <c r="D37" s="289">
        <v>345.7</v>
      </c>
      <c r="E37" s="30"/>
    </row>
    <row r="38" spans="1:22" ht="21" customHeight="1">
      <c r="A38" s="221">
        <v>1.3</v>
      </c>
      <c r="B38" s="222" t="s">
        <v>167</v>
      </c>
      <c r="C38" s="221" t="s">
        <v>168</v>
      </c>
      <c r="D38" s="30">
        <v>52.9</v>
      </c>
      <c r="E38" s="30"/>
    </row>
    <row r="39" spans="1:22" ht="21" customHeight="1">
      <c r="A39" s="221">
        <v>1.4</v>
      </c>
      <c r="B39" s="223" t="s">
        <v>169</v>
      </c>
      <c r="C39" s="224" t="s">
        <v>170</v>
      </c>
      <c r="D39" s="30"/>
      <c r="E39" s="30"/>
    </row>
    <row r="40" spans="1:22" ht="21" customHeight="1">
      <c r="A40" s="221">
        <v>1.5</v>
      </c>
      <c r="B40" s="223"/>
      <c r="C40" s="221" t="s">
        <v>171</v>
      </c>
      <c r="D40" s="30"/>
      <c r="E40" s="30"/>
    </row>
    <row r="41" spans="1:22" ht="20.25" customHeight="1">
      <c r="A41" s="221">
        <v>1.6</v>
      </c>
      <c r="B41" s="222" t="s">
        <v>206</v>
      </c>
      <c r="C41" s="221" t="s">
        <v>172</v>
      </c>
      <c r="D41" s="30"/>
      <c r="E41" s="30"/>
    </row>
    <row r="42" spans="1:22" ht="33.75" customHeight="1">
      <c r="A42" s="221">
        <v>1.7</v>
      </c>
      <c r="B42" s="223"/>
      <c r="C42" s="221" t="s">
        <v>195</v>
      </c>
      <c r="D42" s="30"/>
      <c r="E42" s="30"/>
    </row>
    <row r="43" spans="1:22" ht="23.25" customHeight="1">
      <c r="A43" s="221">
        <v>1.8</v>
      </c>
      <c r="B43" s="223"/>
      <c r="C43" s="225" t="s">
        <v>194</v>
      </c>
      <c r="D43" s="30"/>
      <c r="E43" s="30"/>
    </row>
    <row r="44" spans="1:22" ht="23.25" customHeight="1">
      <c r="A44" s="221">
        <v>1.9</v>
      </c>
      <c r="B44" s="223" t="s">
        <v>258</v>
      </c>
      <c r="C44" s="225"/>
      <c r="D44" s="30"/>
      <c r="E44" s="30"/>
    </row>
    <row r="45" spans="1:22" ht="23.25" customHeight="1">
      <c r="A45" s="226">
        <v>2</v>
      </c>
      <c r="B45" s="223"/>
      <c r="C45" s="225"/>
      <c r="D45" s="30"/>
      <c r="E45" s="30"/>
    </row>
    <row r="46" spans="1:22" ht="23.25" customHeight="1">
      <c r="A46" s="221">
        <v>2.1</v>
      </c>
      <c r="B46" s="223"/>
      <c r="C46" s="225"/>
      <c r="D46" s="30"/>
      <c r="E46" s="30"/>
    </row>
    <row r="47" spans="1:22" ht="21" customHeight="1">
      <c r="A47" s="221">
        <v>2.2000000000000002</v>
      </c>
      <c r="B47" s="223" t="s">
        <v>173</v>
      </c>
      <c r="C47" s="221" t="s">
        <v>36</v>
      </c>
      <c r="D47" s="30"/>
      <c r="E47" s="30"/>
    </row>
    <row r="48" spans="1:22" ht="21" customHeight="1">
      <c r="A48" s="221">
        <v>2.2999999999999998</v>
      </c>
      <c r="B48" s="223" t="s">
        <v>173</v>
      </c>
      <c r="C48" s="221" t="s">
        <v>48</v>
      </c>
      <c r="D48" s="30"/>
      <c r="E48" s="30"/>
    </row>
    <row r="49" spans="1:22" ht="21" customHeight="1">
      <c r="A49" s="221">
        <v>2.4</v>
      </c>
      <c r="B49" s="223" t="s">
        <v>173</v>
      </c>
      <c r="C49" s="221" t="s">
        <v>174</v>
      </c>
      <c r="D49" s="30"/>
      <c r="E49" s="30"/>
    </row>
    <row r="50" spans="1:22" ht="24" customHeight="1">
      <c r="A50" s="221">
        <v>2.5</v>
      </c>
      <c r="B50" s="223" t="s">
        <v>173</v>
      </c>
      <c r="C50" s="221" t="s">
        <v>175</v>
      </c>
      <c r="D50" s="30"/>
      <c r="E50" s="30"/>
    </row>
    <row r="51" spans="1:22" ht="24" customHeight="1">
      <c r="A51" s="221">
        <v>2.6</v>
      </c>
      <c r="B51" s="222" t="s">
        <v>176</v>
      </c>
      <c r="C51" s="221" t="s">
        <v>177</v>
      </c>
      <c r="D51" s="30"/>
      <c r="E51" s="30"/>
    </row>
    <row r="52" spans="1:22" ht="24" customHeight="1">
      <c r="A52" s="221">
        <v>2.7</v>
      </c>
      <c r="B52" s="223" t="s">
        <v>178</v>
      </c>
      <c r="C52" s="221" t="s">
        <v>179</v>
      </c>
      <c r="D52" s="30"/>
      <c r="E52" s="30"/>
    </row>
    <row r="53" spans="1:22" ht="24" customHeight="1">
      <c r="A53" s="221">
        <v>2.8</v>
      </c>
      <c r="B53" s="223"/>
      <c r="C53" s="225" t="s">
        <v>180</v>
      </c>
      <c r="D53" s="30"/>
      <c r="E53" s="30"/>
    </row>
    <row r="54" spans="1:22" s="210" customFormat="1" ht="33" customHeight="1">
      <c r="A54" s="221"/>
      <c r="B54" s="218" t="s">
        <v>187</v>
      </c>
      <c r="C54" s="29"/>
      <c r="D54" s="219">
        <f>SUM(D55:D58)</f>
        <v>0</v>
      </c>
      <c r="E54" s="30"/>
      <c r="F54" s="300">
        <f>SUM(D36:D53)</f>
        <v>1155.2</v>
      </c>
      <c r="G54" s="300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0" customFormat="1" ht="33" customHeight="1">
      <c r="A55" s="221">
        <v>1.1000000000000001</v>
      </c>
      <c r="B55" s="257"/>
      <c r="C55" s="258" t="s">
        <v>193</v>
      </c>
      <c r="D55" s="290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1">
        <v>1.2</v>
      </c>
      <c r="B56" s="236"/>
      <c r="C56" s="221" t="s">
        <v>182</v>
      </c>
      <c r="D56" s="30"/>
      <c r="E56" s="221"/>
    </row>
    <row r="57" spans="1:22" ht="24.75" customHeight="1">
      <c r="A57" s="221">
        <v>1.3</v>
      </c>
      <c r="B57" s="223" t="s">
        <v>178</v>
      </c>
      <c r="C57" s="221" t="s">
        <v>184</v>
      </c>
      <c r="D57" s="30"/>
      <c r="E57" s="30"/>
    </row>
    <row r="58" spans="1:22" ht="24.75" customHeight="1">
      <c r="A58" s="221">
        <v>1.4</v>
      </c>
      <c r="B58" s="223" t="s">
        <v>178</v>
      </c>
      <c r="C58" s="221" t="s">
        <v>185</v>
      </c>
      <c r="D58" s="30"/>
      <c r="E58" s="30"/>
    </row>
    <row r="59" spans="1:22" s="203" customFormat="1" ht="29.25" customHeight="1">
      <c r="A59" s="237"/>
      <c r="B59" s="231" t="s">
        <v>69</v>
      </c>
      <c r="C59" s="238"/>
      <c r="D59" s="239">
        <f>SUM(D36:D54)</f>
        <v>1155.2</v>
      </c>
      <c r="E59" s="240"/>
      <c r="F59" s="555">
        <f>+D59-D44</f>
        <v>1155.2</v>
      </c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>
      <c r="A60" s="209"/>
      <c r="B60" s="210"/>
      <c r="C60" s="210"/>
    </row>
    <row r="61" spans="1:22" ht="39" customHeight="1">
      <c r="A61" s="209"/>
      <c r="B61" s="210"/>
      <c r="C61" s="241" t="s">
        <v>188</v>
      </c>
    </row>
    <row r="62" spans="1:22" ht="59.25" customHeight="1">
      <c r="A62" s="242">
        <v>1</v>
      </c>
      <c r="B62" s="243" t="s">
        <v>244</v>
      </c>
      <c r="C62" s="239">
        <f>+'Dramakan hosqer'!F12</f>
        <v>3916.8999999999942</v>
      </c>
      <c r="D62" s="575" t="s">
        <v>189</v>
      </c>
      <c r="E62" s="576"/>
    </row>
    <row r="63" spans="1:22" ht="36.75" customHeight="1">
      <c r="A63" s="209"/>
      <c r="B63" s="210"/>
      <c r="C63" s="210"/>
    </row>
    <row r="64" spans="1:22" s="175" customFormat="1" ht="25.5" customHeight="1">
      <c r="A64" s="244"/>
      <c r="B64" s="440" t="s">
        <v>279</v>
      </c>
      <c r="C64" s="441"/>
      <c r="D64" s="577" t="str">
        <f>+'Ekamut-caxs'!D67</f>
        <v>Մ. Աբգարյան</v>
      </c>
      <c r="E64" s="57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4"/>
      <c r="B65" s="442"/>
      <c r="C65" s="443"/>
      <c r="D65" s="578" t="s">
        <v>92</v>
      </c>
      <c r="E65" s="57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4"/>
      <c r="B66" s="440" t="s">
        <v>6</v>
      </c>
      <c r="C66" s="441"/>
      <c r="D66" s="577" t="str">
        <f>+'Ekamut-caxs'!D69</f>
        <v>Ն .Ասատրյան</v>
      </c>
      <c r="E66" s="57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4"/>
      <c r="B67" s="245"/>
      <c r="C67" s="244" t="s">
        <v>1</v>
      </c>
      <c r="D67" s="579" t="s">
        <v>92</v>
      </c>
      <c r="E67" s="57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6" customFormat="1" ht="36" customHeight="1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13" width="9.140625" style="17"/>
    <col min="14" max="14" width="10.28515625" style="17" bestFit="1" customWidth="1"/>
    <col min="15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3" t="s">
        <v>67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</row>
    <row r="2" spans="1:15" s="19" customFormat="1" ht="25.5" customHeight="1">
      <c r="A2" s="563" t="str">
        <f>+'Ekamut-caxs'!A7</f>
        <v xml:space="preserve">«Երևանի հ.33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</row>
    <row r="3" spans="1:15" ht="25.5" customHeight="1">
      <c r="A3" s="597" t="s">
        <v>243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382"/>
      <c r="N3" s="382"/>
      <c r="O3" s="382"/>
    </row>
    <row r="4" spans="1:15" ht="21" customHeight="1">
      <c r="L4" s="420" t="s">
        <v>0</v>
      </c>
    </row>
    <row r="5" spans="1:15" ht="23.45" customHeight="1">
      <c r="A5" s="596" t="s">
        <v>153</v>
      </c>
      <c r="B5" s="596" t="s">
        <v>68</v>
      </c>
      <c r="C5" s="594" t="s">
        <v>224</v>
      </c>
      <c r="D5" s="594"/>
      <c r="E5" s="594"/>
      <c r="F5" s="594"/>
      <c r="G5" s="594"/>
      <c r="H5" s="594"/>
      <c r="I5" s="594"/>
      <c r="J5" s="594"/>
      <c r="K5" s="594"/>
      <c r="L5" s="595" t="s">
        <v>155</v>
      </c>
    </row>
    <row r="6" spans="1:15" ht="79.5" customHeight="1">
      <c r="A6" s="596"/>
      <c r="B6" s="596"/>
      <c r="C6" s="362" t="s">
        <v>217</v>
      </c>
      <c r="D6" s="362" t="s">
        <v>226</v>
      </c>
      <c r="E6" s="362" t="s">
        <v>227</v>
      </c>
      <c r="F6" s="307" t="s">
        <v>154</v>
      </c>
      <c r="G6" s="307" t="s">
        <v>203</v>
      </c>
      <c r="H6" s="307" t="s">
        <v>202</v>
      </c>
      <c r="I6" s="307" t="s">
        <v>117</v>
      </c>
      <c r="J6" s="307" t="s">
        <v>191</v>
      </c>
      <c r="K6" s="26"/>
      <c r="L6" s="595"/>
    </row>
    <row r="7" spans="1:15" ht="27.75" customHeight="1">
      <c r="A7" s="307">
        <v>1</v>
      </c>
      <c r="B7" s="367" t="s">
        <v>204</v>
      </c>
      <c r="C7" s="368">
        <v>61881.4</v>
      </c>
      <c r="D7" s="368"/>
      <c r="E7" s="368"/>
      <c r="F7" s="368">
        <v>747.1</v>
      </c>
      <c r="G7" s="368">
        <v>2775.08</v>
      </c>
      <c r="H7" s="368">
        <v>200</v>
      </c>
      <c r="I7" s="368">
        <v>2800</v>
      </c>
      <c r="J7" s="368"/>
      <c r="K7" s="368"/>
      <c r="L7" s="369">
        <f>ROUND(SUM(C7:K7),1)</f>
        <v>68403.600000000006</v>
      </c>
    </row>
    <row r="8" spans="1:15" ht="35.25" customHeight="1">
      <c r="A8" s="307">
        <v>2</v>
      </c>
      <c r="B8" s="419" t="s">
        <v>89</v>
      </c>
      <c r="C8" s="368">
        <v>60</v>
      </c>
      <c r="D8" s="308" t="s">
        <v>196</v>
      </c>
      <c r="E8" s="308" t="s">
        <v>196</v>
      </c>
      <c r="F8" s="308" t="s">
        <v>196</v>
      </c>
      <c r="G8" s="308" t="s">
        <v>196</v>
      </c>
      <c r="H8" s="308" t="s">
        <v>196</v>
      </c>
      <c r="I8" s="308" t="s">
        <v>196</v>
      </c>
      <c r="J8" s="308" t="s">
        <v>196</v>
      </c>
      <c r="K8" s="308" t="s">
        <v>196</v>
      </c>
      <c r="L8" s="369">
        <f>ROUND(SUM(C8:K8),1)</f>
        <v>60</v>
      </c>
    </row>
    <row r="9" spans="1:15" s="309" customFormat="1" ht="34.5" customHeight="1">
      <c r="A9" s="370"/>
      <c r="B9" s="371" t="s">
        <v>69</v>
      </c>
      <c r="C9" s="368" t="s">
        <v>196</v>
      </c>
      <c r="D9" s="308" t="s">
        <v>196</v>
      </c>
      <c r="E9" s="308" t="s">
        <v>196</v>
      </c>
      <c r="F9" s="308" t="s">
        <v>196</v>
      </c>
      <c r="G9" s="308" t="s">
        <v>196</v>
      </c>
      <c r="H9" s="308" t="s">
        <v>196</v>
      </c>
      <c r="I9" s="308" t="s">
        <v>196</v>
      </c>
      <c r="J9" s="308" t="s">
        <v>196</v>
      </c>
      <c r="K9" s="308" t="s">
        <v>196</v>
      </c>
      <c r="L9" s="372">
        <f>ROUND(SUM(L7:L8),1)</f>
        <v>68463.600000000006</v>
      </c>
      <c r="N9" s="540"/>
    </row>
    <row r="10" spans="1:15" s="309" customFormat="1" ht="34.5" customHeight="1">
      <c r="A10" s="310"/>
      <c r="B10" s="311"/>
      <c r="C10" s="312">
        <f>5156.78*12</f>
        <v>61881.36</v>
      </c>
      <c r="D10" s="313"/>
      <c r="E10" s="313"/>
      <c r="F10" s="313"/>
      <c r="G10" s="314"/>
      <c r="H10" s="314"/>
      <c r="I10" s="315"/>
      <c r="J10" s="314"/>
      <c r="K10" s="313"/>
      <c r="L10" s="316"/>
      <c r="M10" s="311"/>
    </row>
    <row r="11" spans="1:15" s="317" customFormat="1" ht="21" customHeight="1">
      <c r="B11" s="318"/>
      <c r="C11" s="319"/>
      <c r="D11" s="320"/>
      <c r="E11" s="320"/>
      <c r="F11" s="321"/>
      <c r="G11" s="156">
        <v>2771.5</v>
      </c>
      <c r="H11" s="156"/>
      <c r="I11" s="319"/>
      <c r="J11" s="589"/>
      <c r="K11" s="589"/>
      <c r="L11" s="322"/>
    </row>
    <row r="12" spans="1:15" s="310" customFormat="1" ht="69" customHeight="1">
      <c r="B12" s="590" t="s">
        <v>221</v>
      </c>
      <c r="C12" s="591"/>
      <c r="F12" s="319"/>
      <c r="G12" s="319"/>
      <c r="H12" s="590" t="s">
        <v>222</v>
      </c>
      <c r="I12" s="591"/>
      <c r="J12" s="319"/>
      <c r="K12" s="319"/>
      <c r="L12" s="319"/>
    </row>
    <row r="13" spans="1:15" s="310" customFormat="1" ht="48" customHeight="1">
      <c r="B13" s="379" t="s">
        <v>192</v>
      </c>
      <c r="C13" s="380" t="s">
        <v>228</v>
      </c>
      <c r="F13" s="323"/>
      <c r="G13" s="323"/>
      <c r="H13" s="379" t="s">
        <v>192</v>
      </c>
      <c r="I13" s="380" t="s">
        <v>230</v>
      </c>
      <c r="J13" s="323"/>
      <c r="K13" s="323"/>
      <c r="L13" s="324"/>
    </row>
    <row r="14" spans="1:15" s="325" customFormat="1" ht="39.75" customHeight="1">
      <c r="B14" s="415">
        <v>104400</v>
      </c>
      <c r="C14" s="416">
        <v>326.2</v>
      </c>
      <c r="D14" s="417"/>
      <c r="G14" s="381"/>
      <c r="H14" s="415">
        <v>104400</v>
      </c>
      <c r="I14" s="418">
        <v>747.1</v>
      </c>
      <c r="J14" s="326"/>
      <c r="K14" s="326"/>
      <c r="L14" s="327"/>
    </row>
    <row r="15" spans="1:15" s="25" customFormat="1" ht="24" customHeight="1">
      <c r="C15" s="328"/>
      <c r="D15" s="329"/>
      <c r="E15" s="329"/>
      <c r="F15" s="329"/>
      <c r="G15" s="314"/>
      <c r="H15" s="314"/>
      <c r="I15" s="330"/>
      <c r="J15" s="326"/>
      <c r="K15" s="326"/>
      <c r="L15" s="331"/>
    </row>
    <row r="16" spans="1:15" s="25" customFormat="1" ht="19.5" customHeight="1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</row>
    <row r="17" spans="1:12" s="334" customFormat="1" ht="24" customHeight="1">
      <c r="A17" s="333"/>
      <c r="B17" s="444" t="s">
        <v>279</v>
      </c>
      <c r="C17" s="445"/>
      <c r="D17" s="446"/>
      <c r="E17" s="447"/>
      <c r="F17" s="447"/>
      <c r="G17" s="592" t="str">
        <f>+'Ekamut-caxs'!D67</f>
        <v>Մ. Աբգարյան</v>
      </c>
      <c r="H17" s="592"/>
      <c r="I17" s="592"/>
      <c r="J17" s="335"/>
      <c r="K17" s="333"/>
      <c r="L17" s="333"/>
    </row>
    <row r="18" spans="1:12" s="336" customFormat="1" ht="17.25" customHeight="1">
      <c r="B18" s="448"/>
      <c r="C18" s="449"/>
      <c r="D18" s="450" t="s">
        <v>91</v>
      </c>
      <c r="E18" s="451"/>
      <c r="F18" s="452"/>
      <c r="G18" s="588" t="s">
        <v>92</v>
      </c>
      <c r="H18" s="588"/>
      <c r="I18" s="588"/>
      <c r="J18" s="337"/>
    </row>
    <row r="19" spans="1:12" s="334" customFormat="1" ht="24.75" customHeight="1">
      <c r="B19" s="453" t="s">
        <v>6</v>
      </c>
      <c r="C19" s="445"/>
      <c r="D19" s="454"/>
      <c r="E19" s="455"/>
      <c r="F19" s="455"/>
      <c r="G19" s="587" t="str">
        <f>+'Ekamut-caxs'!D69</f>
        <v>Ն .Ասատրյան</v>
      </c>
      <c r="H19" s="587"/>
      <c r="I19" s="587"/>
      <c r="J19" s="338"/>
    </row>
    <row r="20" spans="1:12" s="336" customFormat="1" ht="18.75" customHeight="1">
      <c r="B20" s="449"/>
      <c r="C20" s="449"/>
      <c r="D20" s="450" t="s">
        <v>91</v>
      </c>
      <c r="E20" s="451"/>
      <c r="F20" s="452"/>
      <c r="G20" s="588" t="s">
        <v>92</v>
      </c>
      <c r="H20" s="588"/>
      <c r="I20" s="588"/>
      <c r="J20" s="337"/>
    </row>
    <row r="21" spans="1:12" s="339" customFormat="1" ht="16.5">
      <c r="C21" s="340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03" t="s">
        <v>67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</row>
    <row r="2" spans="1:14" s="139" customFormat="1" ht="21.75" customHeight="1">
      <c r="A2" s="604" t="str">
        <f>+'Ekamut-caxs'!A7:D7</f>
        <v xml:space="preserve">«Երևանի հ.33 մսուր-մանկապարտեզ» ՀՈԱԿ-ի 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</row>
    <row r="3" spans="1:14" s="139" customFormat="1" ht="21" customHeight="1">
      <c r="A3" s="604" t="s">
        <v>93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</row>
    <row r="4" spans="1:14" ht="21" customHeight="1" thickBot="1"/>
    <row r="5" spans="1:14" s="144" customFormat="1" ht="24.75" customHeight="1">
      <c r="A5" s="605" t="s">
        <v>114</v>
      </c>
      <c r="B5" s="607" t="s">
        <v>94</v>
      </c>
      <c r="C5" s="609" t="s">
        <v>95</v>
      </c>
      <c r="D5" s="609"/>
      <c r="E5" s="609"/>
      <c r="F5" s="609"/>
      <c r="G5" s="609" t="s">
        <v>96</v>
      </c>
      <c r="H5" s="609"/>
      <c r="I5" s="609"/>
      <c r="J5" s="609"/>
      <c r="K5" s="609" t="s">
        <v>144</v>
      </c>
      <c r="L5" s="609"/>
      <c r="M5" s="609"/>
      <c r="N5" s="609"/>
    </row>
    <row r="6" spans="1:14" s="145" customFormat="1" ht="51" customHeight="1">
      <c r="A6" s="606"/>
      <c r="B6" s="608"/>
      <c r="C6" s="414" t="s">
        <v>238</v>
      </c>
      <c r="D6" s="414" t="s">
        <v>210</v>
      </c>
      <c r="E6" s="414" t="s">
        <v>239</v>
      </c>
      <c r="F6" s="414" t="s">
        <v>240</v>
      </c>
      <c r="G6" s="414" t="s">
        <v>241</v>
      </c>
      <c r="H6" s="414" t="s">
        <v>210</v>
      </c>
      <c r="I6" s="414" t="s">
        <v>242</v>
      </c>
      <c r="J6" s="414" t="s">
        <v>240</v>
      </c>
      <c r="K6" s="414" t="s">
        <v>238</v>
      </c>
      <c r="L6" s="414" t="s">
        <v>210</v>
      </c>
      <c r="M6" s="414" t="s">
        <v>239</v>
      </c>
      <c r="N6" s="414" t="s">
        <v>240</v>
      </c>
    </row>
    <row r="7" spans="1:14" ht="19.5" customHeight="1">
      <c r="A7" s="141">
        <v>1</v>
      </c>
      <c r="B7" s="195" t="s">
        <v>97</v>
      </c>
      <c r="C7" s="392">
        <v>8437</v>
      </c>
      <c r="D7" s="346">
        <v>1172743</v>
      </c>
      <c r="E7" s="347">
        <f>+C7</f>
        <v>8437</v>
      </c>
      <c r="F7" s="348">
        <f>+E7*143.7</f>
        <v>1212396.8999999999</v>
      </c>
      <c r="G7" s="392">
        <v>6200</v>
      </c>
      <c r="H7" s="346">
        <v>290876</v>
      </c>
      <c r="I7" s="347">
        <f>+G7</f>
        <v>6200</v>
      </c>
      <c r="J7" s="346">
        <f>+I7*53.48</f>
        <v>331576</v>
      </c>
      <c r="K7" s="392">
        <v>166</v>
      </c>
      <c r="L7" s="550">
        <v>32003.759999999998</v>
      </c>
      <c r="M7" s="346">
        <f>+K7</f>
        <v>166</v>
      </c>
      <c r="N7" s="348">
        <f>+M7*200.47</f>
        <v>33278.019999999997</v>
      </c>
    </row>
    <row r="8" spans="1:14" ht="19.5" customHeight="1">
      <c r="A8" s="141">
        <v>2</v>
      </c>
      <c r="B8" s="195" t="s">
        <v>98</v>
      </c>
      <c r="C8" s="392">
        <v>4527</v>
      </c>
      <c r="D8" s="346">
        <v>629253</v>
      </c>
      <c r="E8" s="347">
        <f t="shared" ref="E8:E18" si="0">+C8</f>
        <v>4527</v>
      </c>
      <c r="F8" s="348">
        <f t="shared" ref="F8:F18" si="1">+E8*143.7</f>
        <v>650529.89999999991</v>
      </c>
      <c r="G8" s="392">
        <v>5560</v>
      </c>
      <c r="H8" s="346">
        <v>89949</v>
      </c>
      <c r="I8" s="347">
        <f t="shared" ref="I8:I18" si="2">+G8</f>
        <v>5560</v>
      </c>
      <c r="J8" s="346">
        <f t="shared" ref="J8:J18" si="3">+I8*53.48</f>
        <v>297348.8</v>
      </c>
      <c r="K8" s="392">
        <v>169</v>
      </c>
      <c r="L8" s="346">
        <f>N8</f>
        <v>33879.43</v>
      </c>
      <c r="M8" s="346">
        <f t="shared" ref="M8:M18" si="4">+K8</f>
        <v>169</v>
      </c>
      <c r="N8" s="348">
        <f t="shared" ref="N8:N18" si="5">+M8*200.47</f>
        <v>33879.43</v>
      </c>
    </row>
    <row r="9" spans="1:14" ht="19.5" customHeight="1">
      <c r="A9" s="141">
        <v>3</v>
      </c>
      <c r="B9" s="195" t="s">
        <v>99</v>
      </c>
      <c r="C9" s="392">
        <v>4805</v>
      </c>
      <c r="D9" s="346">
        <v>667895</v>
      </c>
      <c r="E9" s="347">
        <f t="shared" si="0"/>
        <v>4805</v>
      </c>
      <c r="F9" s="348">
        <f t="shared" si="1"/>
        <v>690478.5</v>
      </c>
      <c r="G9" s="392">
        <v>7320</v>
      </c>
      <c r="H9" s="346">
        <v>384274</v>
      </c>
      <c r="I9" s="347">
        <f>+G9</f>
        <v>7320</v>
      </c>
      <c r="J9" s="346">
        <f t="shared" si="3"/>
        <v>391473.6</v>
      </c>
      <c r="K9" s="392">
        <v>213</v>
      </c>
      <c r="L9" s="346">
        <f t="shared" ref="L9:L18" si="6">N9</f>
        <v>42700.11</v>
      </c>
      <c r="M9" s="346">
        <f t="shared" si="4"/>
        <v>213</v>
      </c>
      <c r="N9" s="348">
        <f t="shared" si="5"/>
        <v>42700.11</v>
      </c>
    </row>
    <row r="10" spans="1:14" ht="19.5" customHeight="1">
      <c r="A10" s="141">
        <v>4</v>
      </c>
      <c r="B10" s="195" t="s">
        <v>100</v>
      </c>
      <c r="C10" s="392">
        <v>208</v>
      </c>
      <c r="D10" s="346">
        <v>29889.599999999999</v>
      </c>
      <c r="E10" s="347">
        <f t="shared" si="0"/>
        <v>208</v>
      </c>
      <c r="F10" s="348">
        <f t="shared" si="1"/>
        <v>29889.599999999999</v>
      </c>
      <c r="G10" s="392">
        <v>5060</v>
      </c>
      <c r="H10" s="346">
        <v>268409</v>
      </c>
      <c r="I10" s="347">
        <f t="shared" si="2"/>
        <v>5060</v>
      </c>
      <c r="J10" s="346">
        <f t="shared" si="3"/>
        <v>270608.8</v>
      </c>
      <c r="K10" s="392">
        <v>187</v>
      </c>
      <c r="L10" s="346">
        <f t="shared" si="6"/>
        <v>37487.89</v>
      </c>
      <c r="M10" s="346">
        <f t="shared" si="4"/>
        <v>187</v>
      </c>
      <c r="N10" s="348">
        <f t="shared" si="5"/>
        <v>37487.89</v>
      </c>
    </row>
    <row r="11" spans="1:14" ht="19.5" customHeight="1">
      <c r="A11" s="141">
        <v>5</v>
      </c>
      <c r="B11" s="195" t="s">
        <v>101</v>
      </c>
      <c r="C11" s="392"/>
      <c r="D11" s="346"/>
      <c r="E11" s="347">
        <f t="shared" si="0"/>
        <v>0</v>
      </c>
      <c r="F11" s="348">
        <f t="shared" si="1"/>
        <v>0</v>
      </c>
      <c r="G11" s="392">
        <v>4800</v>
      </c>
      <c r="H11" s="346">
        <v>253904</v>
      </c>
      <c r="I11" s="347">
        <f t="shared" si="2"/>
        <v>4800</v>
      </c>
      <c r="J11" s="346">
        <f t="shared" si="3"/>
        <v>256703.99999999997</v>
      </c>
      <c r="K11" s="392">
        <v>192</v>
      </c>
      <c r="L11" s="346">
        <f>N11</f>
        <v>38490.239999999998</v>
      </c>
      <c r="M11" s="346">
        <f t="shared" si="4"/>
        <v>192</v>
      </c>
      <c r="N11" s="348">
        <f t="shared" si="5"/>
        <v>38490.239999999998</v>
      </c>
    </row>
    <row r="12" spans="1:14" ht="19.5" customHeight="1">
      <c r="A12" s="141">
        <v>6</v>
      </c>
      <c r="B12" s="195" t="s">
        <v>102</v>
      </c>
      <c r="C12" s="392"/>
      <c r="D12" s="346"/>
      <c r="E12" s="347">
        <f t="shared" si="0"/>
        <v>0</v>
      </c>
      <c r="F12" s="348">
        <f t="shared" si="1"/>
        <v>0</v>
      </c>
      <c r="G12" s="392">
        <v>4365</v>
      </c>
      <c r="H12" s="346">
        <v>229520</v>
      </c>
      <c r="I12" s="347">
        <f t="shared" si="2"/>
        <v>4365</v>
      </c>
      <c r="J12" s="346">
        <f t="shared" si="3"/>
        <v>233440.19999999998</v>
      </c>
      <c r="K12" s="392">
        <v>279</v>
      </c>
      <c r="L12" s="346">
        <f t="shared" si="6"/>
        <v>55931.13</v>
      </c>
      <c r="M12" s="346">
        <f t="shared" si="4"/>
        <v>279</v>
      </c>
      <c r="N12" s="348">
        <f t="shared" si="5"/>
        <v>55931.13</v>
      </c>
    </row>
    <row r="13" spans="1:14" ht="19.5" customHeight="1">
      <c r="A13" s="141">
        <v>7</v>
      </c>
      <c r="B13" s="195" t="s">
        <v>103</v>
      </c>
      <c r="C13" s="392"/>
      <c r="D13" s="346"/>
      <c r="E13" s="347">
        <f t="shared" si="0"/>
        <v>0</v>
      </c>
      <c r="F13" s="348">
        <f t="shared" si="1"/>
        <v>0</v>
      </c>
      <c r="G13" s="392">
        <v>3669</v>
      </c>
      <c r="H13" s="346">
        <v>191973</v>
      </c>
      <c r="I13" s="347">
        <f t="shared" si="2"/>
        <v>3669</v>
      </c>
      <c r="J13" s="346">
        <f t="shared" si="3"/>
        <v>196218.12</v>
      </c>
      <c r="K13" s="392">
        <v>290</v>
      </c>
      <c r="L13" s="346">
        <f t="shared" si="6"/>
        <v>58136.3</v>
      </c>
      <c r="M13" s="346">
        <f t="shared" si="4"/>
        <v>290</v>
      </c>
      <c r="N13" s="348">
        <f t="shared" si="5"/>
        <v>58136.3</v>
      </c>
    </row>
    <row r="14" spans="1:14" ht="19.5" customHeight="1">
      <c r="A14" s="141">
        <v>8</v>
      </c>
      <c r="B14" s="196" t="s">
        <v>104</v>
      </c>
      <c r="C14" s="392"/>
      <c r="D14" s="346"/>
      <c r="E14" s="347">
        <f t="shared" si="0"/>
        <v>0</v>
      </c>
      <c r="F14" s="348">
        <f t="shared" si="1"/>
        <v>0</v>
      </c>
      <c r="G14" s="392">
        <v>6869</v>
      </c>
      <c r="H14" s="346">
        <v>202793</v>
      </c>
      <c r="I14" s="347">
        <f t="shared" si="2"/>
        <v>6869</v>
      </c>
      <c r="J14" s="346">
        <f t="shared" si="3"/>
        <v>367354.12</v>
      </c>
      <c r="K14" s="392">
        <v>318</v>
      </c>
      <c r="L14" s="346">
        <f t="shared" si="6"/>
        <v>63749.46</v>
      </c>
      <c r="M14" s="346">
        <f t="shared" si="4"/>
        <v>318</v>
      </c>
      <c r="N14" s="348">
        <f t="shared" si="5"/>
        <v>63749.46</v>
      </c>
    </row>
    <row r="15" spans="1:14" ht="19.5" customHeight="1">
      <c r="A15" s="141">
        <v>9</v>
      </c>
      <c r="B15" s="196" t="s">
        <v>105</v>
      </c>
      <c r="C15" s="392"/>
      <c r="D15" s="346"/>
      <c r="E15" s="347">
        <f t="shared" si="0"/>
        <v>0</v>
      </c>
      <c r="F15" s="348">
        <f t="shared" si="1"/>
        <v>0</v>
      </c>
      <c r="G15" s="392">
        <v>3982</v>
      </c>
      <c r="H15" s="346">
        <v>209399</v>
      </c>
      <c r="I15" s="347">
        <f t="shared" si="2"/>
        <v>3982</v>
      </c>
      <c r="J15" s="346">
        <f t="shared" si="3"/>
        <v>212957.36</v>
      </c>
      <c r="K15" s="392">
        <v>349</v>
      </c>
      <c r="L15" s="346">
        <f t="shared" si="6"/>
        <v>69964.03</v>
      </c>
      <c r="M15" s="346">
        <f t="shared" si="4"/>
        <v>349</v>
      </c>
      <c r="N15" s="348">
        <f t="shared" si="5"/>
        <v>69964.03</v>
      </c>
    </row>
    <row r="16" spans="1:14" ht="19.5" customHeight="1">
      <c r="A16" s="141">
        <v>10</v>
      </c>
      <c r="B16" s="196" t="s">
        <v>106</v>
      </c>
      <c r="C16" s="392"/>
      <c r="D16" s="346"/>
      <c r="E16" s="347">
        <f t="shared" si="0"/>
        <v>0</v>
      </c>
      <c r="F16" s="348">
        <f t="shared" si="1"/>
        <v>0</v>
      </c>
      <c r="G16" s="392">
        <v>4545</v>
      </c>
      <c r="H16" s="346">
        <v>239270</v>
      </c>
      <c r="I16" s="347">
        <f t="shared" si="2"/>
        <v>4545</v>
      </c>
      <c r="J16" s="346">
        <f t="shared" si="3"/>
        <v>243066.59999999998</v>
      </c>
      <c r="K16" s="392">
        <v>250</v>
      </c>
      <c r="L16" s="346">
        <f t="shared" si="6"/>
        <v>50117.5</v>
      </c>
      <c r="M16" s="346">
        <f t="shared" si="4"/>
        <v>250</v>
      </c>
      <c r="N16" s="348">
        <f t="shared" si="5"/>
        <v>50117.5</v>
      </c>
    </row>
    <row r="17" spans="1:14" ht="19.5" customHeight="1">
      <c r="A17" s="141">
        <v>11</v>
      </c>
      <c r="B17" s="196" t="s">
        <v>107</v>
      </c>
      <c r="C17" s="392">
        <v>2491</v>
      </c>
      <c r="D17" s="346">
        <v>357957</v>
      </c>
      <c r="E17" s="347">
        <f t="shared" si="0"/>
        <v>2491</v>
      </c>
      <c r="F17" s="348">
        <f t="shared" si="1"/>
        <v>357956.69999999995</v>
      </c>
      <c r="G17" s="392">
        <v>5790</v>
      </c>
      <c r="H17" s="346">
        <v>303190</v>
      </c>
      <c r="I17" s="347">
        <f t="shared" si="2"/>
        <v>5790</v>
      </c>
      <c r="J17" s="346">
        <f t="shared" si="3"/>
        <v>309649.19999999995</v>
      </c>
      <c r="K17" s="392">
        <v>317</v>
      </c>
      <c r="L17" s="346">
        <f t="shared" si="6"/>
        <v>63548.99</v>
      </c>
      <c r="M17" s="346">
        <f t="shared" si="4"/>
        <v>317</v>
      </c>
      <c r="N17" s="348">
        <f t="shared" si="5"/>
        <v>63548.99</v>
      </c>
    </row>
    <row r="18" spans="1:14" ht="19.5" customHeight="1">
      <c r="A18" s="141">
        <v>12</v>
      </c>
      <c r="B18" s="196" t="s">
        <v>108</v>
      </c>
      <c r="C18" s="392">
        <v>5265</v>
      </c>
      <c r="D18" s="346">
        <v>756580</v>
      </c>
      <c r="E18" s="347">
        <f t="shared" si="0"/>
        <v>5265</v>
      </c>
      <c r="F18" s="348">
        <f t="shared" si="1"/>
        <v>756580.49999999988</v>
      </c>
      <c r="G18" s="392">
        <v>6612</v>
      </c>
      <c r="H18" s="346">
        <v>345674</v>
      </c>
      <c r="I18" s="347">
        <f t="shared" si="2"/>
        <v>6612</v>
      </c>
      <c r="J18" s="346">
        <f t="shared" si="3"/>
        <v>353609.75999999995</v>
      </c>
      <c r="K18" s="392">
        <v>264</v>
      </c>
      <c r="L18" s="346">
        <f t="shared" si="6"/>
        <v>52924.08</v>
      </c>
      <c r="M18" s="346">
        <f t="shared" si="4"/>
        <v>264</v>
      </c>
      <c r="N18" s="348">
        <f t="shared" si="5"/>
        <v>52924.08</v>
      </c>
    </row>
    <row r="19" spans="1:14" ht="32.25" customHeight="1" thickBot="1">
      <c r="A19" s="197"/>
      <c r="B19" s="201" t="s">
        <v>90</v>
      </c>
      <c r="C19" s="292">
        <f t="shared" ref="C19:L19" si="7">SUM(C7:C18)</f>
        <v>25733</v>
      </c>
      <c r="D19" s="262">
        <f t="shared" si="7"/>
        <v>3614317.6</v>
      </c>
      <c r="E19" s="292">
        <f t="shared" si="7"/>
        <v>25733</v>
      </c>
      <c r="F19" s="263">
        <f>SUM(F7:F18)</f>
        <v>3697832.0999999996</v>
      </c>
      <c r="G19" s="292">
        <f>SUM(G7:G18)</f>
        <v>64772</v>
      </c>
      <c r="H19" s="292">
        <f>SUM(H7:H18)</f>
        <v>3009231</v>
      </c>
      <c r="I19" s="292">
        <f>SUM(I7:I18)</f>
        <v>64772</v>
      </c>
      <c r="J19" s="264">
        <f>SUM(J7:J18)</f>
        <v>3464006.5599999996</v>
      </c>
      <c r="K19" s="292">
        <f t="shared" si="7"/>
        <v>2994</v>
      </c>
      <c r="L19" s="292">
        <f t="shared" si="7"/>
        <v>598932.91999999993</v>
      </c>
      <c r="M19" s="292">
        <f>SUM(M7:M18)</f>
        <v>2994</v>
      </c>
      <c r="N19" s="263">
        <f>SUM(N7:N18)</f>
        <v>600207.17999999993</v>
      </c>
    </row>
    <row r="20" spans="1:14" ht="21.75" customHeight="1">
      <c r="A20" s="192"/>
      <c r="B20" s="250"/>
      <c r="C20" s="251"/>
      <c r="D20" s="181"/>
      <c r="E20" s="251"/>
      <c r="F20" s="181"/>
      <c r="G20" s="251"/>
      <c r="H20" s="181"/>
      <c r="I20" s="251"/>
      <c r="J20" s="181"/>
      <c r="K20" s="251"/>
      <c r="L20" s="251"/>
      <c r="M20" s="251"/>
      <c r="N20" s="181"/>
    </row>
    <row r="21" spans="1:14" ht="31.5" customHeight="1" thickBot="1">
      <c r="A21" s="192"/>
      <c r="B21" s="378" t="s">
        <v>220</v>
      </c>
      <c r="C21" s="378"/>
      <c r="D21" s="378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0">
        <f>(F7+F8+F9+F10+F11)*13.2%</f>
        <v>340994.92680000002</v>
      </c>
      <c r="G22" s="198"/>
      <c r="H22" s="200"/>
      <c r="I22" s="200"/>
      <c r="J22" s="200">
        <f>(J7+J8+J9+J10+J11)*13.2%</f>
        <v>204297.87840000002</v>
      </c>
      <c r="K22" s="200"/>
      <c r="L22" s="200"/>
      <c r="M22" s="200"/>
      <c r="N22" s="200">
        <f>(N7+N8+N9+N10+N11)*13.2%</f>
        <v>24530.311080000003</v>
      </c>
    </row>
    <row r="23" spans="1:14" ht="23.25" customHeight="1">
      <c r="A23" s="183">
        <v>1</v>
      </c>
      <c r="B23" s="177"/>
      <c r="C23" s="293"/>
      <c r="D23" s="293"/>
      <c r="E23" s="293"/>
      <c r="F23" s="260"/>
      <c r="G23" s="294"/>
      <c r="H23" s="293"/>
      <c r="I23" s="293"/>
      <c r="J23" s="261"/>
      <c r="K23" s="294"/>
      <c r="L23" s="383"/>
      <c r="M23" s="343"/>
      <c r="N23" s="261"/>
    </row>
    <row r="24" spans="1:14" ht="23.25" customHeight="1">
      <c r="A24" s="183">
        <v>2</v>
      </c>
      <c r="B24" s="177"/>
      <c r="C24" s="293"/>
      <c r="D24" s="293"/>
      <c r="E24" s="293"/>
      <c r="F24" s="260"/>
      <c r="G24" s="294"/>
      <c r="H24" s="293"/>
      <c r="I24" s="293"/>
      <c r="J24" s="261"/>
      <c r="K24" s="294"/>
      <c r="L24" s="383"/>
      <c r="M24" s="343"/>
      <c r="N24" s="261"/>
    </row>
    <row r="25" spans="1:14" s="145" customFormat="1" ht="23.25" customHeight="1">
      <c r="A25" s="141">
        <v>3</v>
      </c>
      <c r="B25" s="178"/>
      <c r="C25" s="295"/>
      <c r="D25" s="295"/>
      <c r="E25" s="295"/>
      <c r="F25" s="296"/>
      <c r="G25" s="297"/>
      <c r="H25" s="295"/>
      <c r="I25" s="295"/>
      <c r="J25" s="296"/>
      <c r="K25" s="297"/>
      <c r="L25" s="384"/>
      <c r="M25" s="344"/>
      <c r="N25" s="296"/>
    </row>
    <row r="26" spans="1:14" s="139" customFormat="1" ht="24" customHeight="1">
      <c r="A26" s="184"/>
      <c r="B26" s="179" t="s">
        <v>69</v>
      </c>
      <c r="C26" s="298"/>
      <c r="D26" s="298"/>
      <c r="E26" s="298"/>
      <c r="F26" s="391">
        <f>ROUND(F22/1000,1)</f>
        <v>341</v>
      </c>
      <c r="G26" s="299"/>
      <c r="H26" s="298"/>
      <c r="I26" s="298"/>
      <c r="J26" s="391">
        <f>ROUND(J22/1000,1)</f>
        <v>204.3</v>
      </c>
      <c r="K26" s="299"/>
      <c r="L26" s="385"/>
      <c r="M26" s="345"/>
      <c r="N26" s="391">
        <f>ROUND(N22/1000,1)</f>
        <v>24.5</v>
      </c>
    </row>
    <row r="27" spans="1:14" s="139" customFormat="1" ht="27" customHeight="1" thickBot="1">
      <c r="A27" s="185"/>
      <c r="B27" s="186" t="s">
        <v>150</v>
      </c>
      <c r="C27" s="262"/>
      <c r="D27" s="262"/>
      <c r="E27" s="262"/>
      <c r="F27" s="263">
        <f>+F19-F26</f>
        <v>3697491.0999999996</v>
      </c>
      <c r="G27" s="292"/>
      <c r="H27" s="262"/>
      <c r="I27" s="262"/>
      <c r="J27" s="298">
        <f>J19-J26</f>
        <v>3463802.26</v>
      </c>
      <c r="K27" s="298"/>
      <c r="L27" s="298"/>
      <c r="M27" s="298"/>
      <c r="N27" s="298">
        <f>N19-N26</f>
        <v>600182.67999999993</v>
      </c>
    </row>
    <row r="28" spans="1:14" s="139" customFormat="1" ht="27" customHeight="1">
      <c r="A28" s="373"/>
      <c r="B28" s="180"/>
      <c r="C28" s="375"/>
      <c r="D28" s="375"/>
      <c r="E28" s="375"/>
      <c r="F28" s="391">
        <f>ROUND(F27/1000,1)</f>
        <v>3697.5</v>
      </c>
      <c r="G28" s="375"/>
      <c r="H28" s="375"/>
      <c r="I28" s="375"/>
      <c r="J28" s="391">
        <f>ROUND(J27/1000,1)</f>
        <v>3463.8</v>
      </c>
      <c r="K28" s="375"/>
      <c r="L28" s="375"/>
      <c r="M28" s="375"/>
      <c r="N28" s="391">
        <f>ROUND(N27/1000,1)</f>
        <v>600.20000000000005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76"/>
      <c r="L29" s="376"/>
      <c r="M29" s="376"/>
      <c r="N29" s="377">
        <f>+F26+J26+N26</f>
        <v>569.79999999999995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4"/>
      <c r="M30" s="342"/>
      <c r="N30" s="349">
        <v>569.79999999999995</v>
      </c>
    </row>
    <row r="31" spans="1:14" s="146" customFormat="1" ht="25.5" customHeight="1">
      <c r="B31" s="147"/>
      <c r="C31" s="598" t="s">
        <v>279</v>
      </c>
      <c r="D31" s="598"/>
      <c r="E31" s="456"/>
      <c r="F31" s="456"/>
      <c r="G31" s="602"/>
      <c r="H31" s="602"/>
      <c r="I31" s="457"/>
      <c r="J31" s="599" t="str">
        <f>+'Ekamut-caxs'!D67</f>
        <v>Մ. Աբգարյան</v>
      </c>
      <c r="K31" s="599"/>
      <c r="L31" s="386"/>
      <c r="N31" s="142"/>
    </row>
    <row r="32" spans="1:14" s="139" customFormat="1">
      <c r="C32" s="458"/>
      <c r="D32" s="458"/>
      <c r="E32" s="459"/>
      <c r="F32" s="459"/>
      <c r="G32" s="600" t="s">
        <v>91</v>
      </c>
      <c r="H32" s="600"/>
      <c r="I32" s="460"/>
      <c r="J32" s="600" t="s">
        <v>109</v>
      </c>
      <c r="K32" s="600"/>
      <c r="L32" s="387"/>
    </row>
    <row r="33" spans="2:13" s="146" customFormat="1" ht="23.25" customHeight="1">
      <c r="B33" s="147"/>
      <c r="C33" s="461" t="s">
        <v>6</v>
      </c>
      <c r="D33" s="461"/>
      <c r="E33" s="456"/>
      <c r="F33" s="456"/>
      <c r="G33" s="599"/>
      <c r="H33" s="599"/>
      <c r="I33" s="462"/>
      <c r="J33" s="599" t="str">
        <f>+'Ekamut-caxs'!D69</f>
        <v>Ն .Ասատրյան</v>
      </c>
      <c r="K33" s="599"/>
      <c r="L33" s="386"/>
    </row>
    <row r="34" spans="2:13" s="139" customFormat="1">
      <c r="C34" s="463"/>
      <c r="D34" s="463"/>
      <c r="E34" s="464"/>
      <c r="F34" s="464"/>
      <c r="G34" s="600" t="s">
        <v>91</v>
      </c>
      <c r="H34" s="600"/>
      <c r="I34" s="460"/>
      <c r="J34" s="600" t="s">
        <v>109</v>
      </c>
      <c r="K34" s="600"/>
      <c r="L34" s="387"/>
    </row>
    <row r="35" spans="2:13">
      <c r="F35" s="148" t="s">
        <v>1</v>
      </c>
    </row>
    <row r="36" spans="2:13" s="412" customFormat="1" ht="16.5" customHeight="1">
      <c r="C36" s="412" t="s">
        <v>110</v>
      </c>
      <c r="E36" s="412" t="s">
        <v>111</v>
      </c>
      <c r="F36" s="412" t="s">
        <v>236</v>
      </c>
      <c r="I36" s="413" t="s">
        <v>112</v>
      </c>
      <c r="J36" s="394" t="s">
        <v>225</v>
      </c>
      <c r="L36" s="394" t="s">
        <v>223</v>
      </c>
      <c r="M36" s="394" t="s">
        <v>219</v>
      </c>
    </row>
    <row r="37" spans="2:13" s="412" customFormat="1" ht="16.5" customHeight="1">
      <c r="C37" s="412" t="s">
        <v>113</v>
      </c>
      <c r="E37" s="412" t="s">
        <v>111</v>
      </c>
      <c r="F37" s="412" t="s">
        <v>237</v>
      </c>
      <c r="I37" s="601" t="s">
        <v>247</v>
      </c>
      <c r="J37" s="601"/>
      <c r="L37" s="601" t="s">
        <v>248</v>
      </c>
      <c r="M37" s="601"/>
    </row>
    <row r="38" spans="2:13" s="412" customFormat="1" ht="15.6" customHeight="1">
      <c r="E38" s="601" t="s">
        <v>246</v>
      </c>
      <c r="F38" s="601"/>
      <c r="I38" s="601"/>
      <c r="J38" s="601"/>
      <c r="L38" s="601"/>
      <c r="M38" s="601"/>
    </row>
    <row r="39" spans="2:13">
      <c r="E39" s="601"/>
      <c r="F39" s="601"/>
    </row>
  </sheetData>
  <mergeCells count="20">
    <mergeCell ref="A1:N1"/>
    <mergeCell ref="A2:N2"/>
    <mergeCell ref="A3:N3"/>
    <mergeCell ref="A5:A6"/>
    <mergeCell ref="B5:B6"/>
    <mergeCell ref="C5:F5"/>
    <mergeCell ref="G5:J5"/>
    <mergeCell ref="K5:N5"/>
    <mergeCell ref="C31:D31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topLeftCell="A19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11" t="s">
        <v>67</v>
      </c>
      <c r="B1" s="611"/>
      <c r="C1" s="611"/>
      <c r="D1" s="611"/>
    </row>
    <row r="2" spans="1:4" ht="26.25" customHeight="1">
      <c r="A2" s="612" t="str">
        <f>+'Ekamut-caxs'!A7:D7</f>
        <v xml:space="preserve">«Երևանի հ.33 մսուր-մանկապարտեզ» ՀՈԱԿ-ի </v>
      </c>
      <c r="B2" s="612"/>
      <c r="C2" s="612"/>
      <c r="D2" s="612"/>
    </row>
    <row r="3" spans="1:4" ht="27" customHeight="1">
      <c r="A3" s="612" t="s">
        <v>235</v>
      </c>
      <c r="B3" s="612"/>
      <c r="C3" s="612"/>
      <c r="D3" s="612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139</v>
      </c>
      <c r="C19" s="167">
        <f>SUM(C20:C23)</f>
        <v>4</v>
      </c>
      <c r="D19" s="167">
        <f>SUM(D20:D23)</f>
        <v>120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>
        <v>1</v>
      </c>
      <c r="D22" s="170">
        <v>30</v>
      </c>
    </row>
    <row r="23" spans="1:4" ht="23.25" customHeight="1">
      <c r="A23" s="170">
        <v>4.4000000000000004</v>
      </c>
      <c r="B23" s="173" t="s">
        <v>276</v>
      </c>
      <c r="C23" s="170">
        <v>1</v>
      </c>
      <c r="D23" s="170">
        <v>30</v>
      </c>
    </row>
    <row r="24" spans="1:4" s="169" customFormat="1" ht="31.5" customHeight="1">
      <c r="A24" s="167"/>
      <c r="B24" s="168" t="s">
        <v>69</v>
      </c>
      <c r="C24" s="167">
        <f>C7+C11+C15+C19</f>
        <v>9</v>
      </c>
      <c r="D24" s="167">
        <f>D7+D11+D15+D19</f>
        <v>270</v>
      </c>
    </row>
    <row r="25" spans="1:4" ht="48.75" customHeight="1"/>
    <row r="26" spans="1:4" ht="18">
      <c r="B26" s="465" t="s">
        <v>278</v>
      </c>
      <c r="C26" s="613" t="str">
        <f>+'Ekamut-caxs'!D67</f>
        <v>Մ. Աբգարյան</v>
      </c>
      <c r="D26" s="613"/>
    </row>
    <row r="27" spans="1:4" ht="15.75" customHeight="1">
      <c r="B27" s="466" t="s">
        <v>4</v>
      </c>
      <c r="C27" s="610" t="s">
        <v>5</v>
      </c>
      <c r="D27" s="610"/>
    </row>
    <row r="28" spans="1:4" ht="27" customHeight="1">
      <c r="B28" s="467" t="s">
        <v>6</v>
      </c>
      <c r="C28" s="613" t="str">
        <f>+'Ekamut-caxs'!D69</f>
        <v>Ն .Ասատրյան</v>
      </c>
      <c r="D28" s="613"/>
    </row>
    <row r="29" spans="1:4">
      <c r="B29" s="468"/>
      <c r="C29" s="610" t="s">
        <v>5</v>
      </c>
      <c r="D29" s="610"/>
    </row>
    <row r="30" spans="1:4">
      <c r="B30" s="469" t="s">
        <v>143</v>
      </c>
      <c r="C30" s="469"/>
      <c r="D30" s="469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ihDqp/R2GBr4K3im5frAGMCNuhRRIdjXt1OA3N6LnKQ=</DigestValue>
    </Reference>
    <Reference Type="http://www.w3.org/2000/09/xmldsig#Object" URI="#idOfficeObject">
      <DigestMethod Algorithm="http://www.w3.org/2001/04/xmlenc#sha256"/>
      <DigestValue>bHgW7yCKOBTec3zoYYHska7cNCcMV3jIAm3IMj7TLyo=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wE2T84nv36TGIOGcTqGOuzYMBuVi4gqOZPbMBSWY0MQ=</DigestValue>
    </Reference>
    <Reference Type="http://www.w3.org/2000/09/xmldsig#Object" URI="#idValidSigLnImg">
      <DigestMethod Algorithm="http://www.w3.org/2001/04/xmlenc#sha256"/>
      <DigestValue>sd7fH4R7Ez4kNLtRUVR14BNtW6zdIM63dtw/Mjqo9M0=</DigestValue>
    </Reference>
    <Reference Type="http://www.w3.org/2000/09/xmldsig#Object" URI="#idInvalidSigLnImg">
      <DigestMethod Algorithm="http://www.w3.org/2001/04/xmlenc#sha256"/>
      <DigestValue>rq59k8DyHbtzG6RV95qZzQsFi8xP+v/AL0L+wRSRXdQ=</DigestValue>
    </Reference>
  </SignedInfo>
  <SignatureValue>CT5j1qlcQ1zzWyFnKEhUaz3NJrv9/arRSiPte9kZIoBlFIsE1BmuhHAPSJKCN8ve8KfqLENxdDeE
5dWtk9lfd3X0XuFuhV/m37jqs5UchlfGgLjyuACZYVQ8jh6roFPey41dW6/s9D1EG2FMnI0C5RJJ
qDUEPMHViEULBd8KVP5MhifooXZAqE8UiqiLWnNij1yDlA1qozrY55RGnCcXSiH09jrVSXu3lsfh
d/FJlZOEdtZ9ABEAH2H5YQ6bAag0uhAfdqR6EjSgGDubZp5RIyCz1KHisN471x5gLGJKW9ev/P8c
spiZxkJauCIEiN1Xyf2MJHK9x+wE+wXO2QUtJw==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96kE64NAeodVpyjl40bBGGuBCzYyFgJLwpv9jdqUvQA=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d9zxr3I8x1j8FO8vFFiSF/W7IQlJHpCP2QFXfukZAJY=</DigestValue>
      </Reference>
      <Reference URI="/xl/drawings/vmlDrawing2.vml?ContentType=application/vnd.openxmlformats-officedocument.vmlDrawing">
        <DigestMethod Algorithm="http://www.w3.org/2001/04/xmlenc#sha256"/>
        <DigestValue>NbMuqVJdX2CcbGYzkFBVrd8ruW1Dg01v97jcD2mLeaE=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smQ1mdM5JuZtCq8iFGgLErnKNzXjlI+E4QKGfMG/cXc=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qxsuqqbXDYAGCdSv7gGJnYCmVqrrEI92pzKB3CQyQaU=</DigestValue>
      </Reference>
      <Reference URI="/xl/styles.xml?ContentType=application/vnd.openxmlformats-officedocument.spreadsheetml.styles+xml">
        <DigestMethod Algorithm="http://www.w3.org/2001/04/xmlenc#sha256"/>
        <DigestValue>n8kiBbN/hewqULvTuert+PUrQTm1SuaFiDqAkHMkJAw=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DIQgKirgt+jipGYqBJnGYYwnH8UXUCxEjJge/RUmgiM=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fuH5ze3D9WZOx5Z4jTMXiPjPwIY9Cj9vZ4qCGZoMlSE=</DigestValue>
      </Reference>
      <Reference URI="/xl/worksheets/sheet2.xml?ContentType=application/vnd.openxmlformats-officedocument.spreadsheetml.worksheet+xml">
        <DigestMethod Algorithm="http://www.w3.org/2001/04/xmlenc#sha256"/>
        <DigestValue>3/H+xwOPiV7R0fjq8iFLw5cHEauRTAu27LhnDgvDLtU=</DigestValue>
      </Reference>
      <Reference URI="/xl/worksheets/sheet3.xml?ContentType=application/vnd.openxmlformats-officedocument.spreadsheetml.worksheet+xml">
        <DigestMethod Algorithm="http://www.w3.org/2001/04/xmlenc#sha256"/>
        <DigestValue>wligcJcPf2nuvizf3XYBOlVDbpEgqFUmTrnTaIlT/cs=</DigestValue>
      </Reference>
      <Reference URI="/xl/worksheets/sheet4.xml?ContentType=application/vnd.openxmlformats-officedocument.spreadsheetml.worksheet+xml">
        <DigestMethod Algorithm="http://www.w3.org/2001/04/xmlenc#sha256"/>
        <DigestValue>dXjZaR31mfsQ8OvZGK7XsQAFs4bsmGHmOv5bCV3zVdU=</DigestValue>
      </Reference>
      <Reference URI="/xl/worksheets/sheet5.xml?ContentType=application/vnd.openxmlformats-officedocument.spreadsheetml.worksheet+xml">
        <DigestMethod Algorithm="http://www.w3.org/2001/04/xmlenc#sha256"/>
        <DigestValue>u8SX6u1xP4eUohucfCEgsRV7XHPXIybTqchOsA4Aoiw=</DigestValue>
      </Reference>
      <Reference URI="/xl/worksheets/sheet6.xml?ContentType=application/vnd.openxmlformats-officedocument.spreadsheetml.worksheet+xml">
        <DigestMethod Algorithm="http://www.w3.org/2001/04/xmlenc#sha256"/>
        <DigestValue>1zwOsuQ0LUCVOyZclX3diAnqLpnHiClHQ8fM8z97tys=</DigestValue>
      </Reference>
      <Reference URI="/xl/worksheets/sheet7.xml?ContentType=application/vnd.openxmlformats-officedocument.spreadsheetml.worksheet+xml">
        <DigestMethod Algorithm="http://www.w3.org/2001/04/xmlenc#sha256"/>
        <DigestValue>HH5gMVjoW41KNXZrA3HHiRCwjZQ3gbHCPUAaEZNWIHw=</DigestValue>
      </Reference>
      <Reference URI="/xl/worksheets/sheet8.xml?ContentType=application/vnd.openxmlformats-officedocument.spreadsheetml.worksheet+xml">
        <DigestMethod Algorithm="http://www.w3.org/2001/04/xmlenc#sha256"/>
        <DigestValue>IIvQDFWD59cmzCEDY7oIzCp7I7QCQNdW0KeP+M7QewA=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{2337BB19-0C5A-4808-AC27-2BF0FD7B161D}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2023-04-03T15:05:25Z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0k6rVAAAAEwAAAAAAAABIAAAAAAAAAMwuEnj6fwAAkPMuePp/AAAAMxJ4+n8AAAEAAAAAAAAAWFgSePp/AAAAAAL3+n8AAAAAAAAAAAAAAAAAAAAAAADws5Oq1QAAAEDu2xOUAgAA2+Db9Pp/AAAgtZOq1QAAALm1k6r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6SqtUAAAAAAQAAAAAAAIg+//T6fwAAAAAAAAAAAAAJAAAAAAAAAJj16hOUAgAASMGBd/p/AAAAAAAAAAAAAAAAAAAAAAAAbWqiQsjTAAAIIJKq1QAAAAAAAAAAAAAAIPbHE5QCAABA7tsTlAIAADAhkqoAAAAAAAAAAAAAAAAHAAAAAAAAANi9kyKUAgAAbCCSqtUAAACpIJKq1QAAAHHN1/T6fwAAAQAAAJQCAADgI5KqAAAAAC7pD5LELQAAAAAAAAAAAABA7tsTlAIAANvg2/T6fwAAECCSqtUAAACpIJKq1QAAAJD4xxOU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CKYulAIAAJAIpi4CAAAAiD7/9Pp/AAAAAAAAAAAAAJnranb6fwAAAAAAAPp/AAAAAAAAAAAAAAAAAAAAAAAAAAAAAAAAAACtVaJCyNMAAAAAAAAAAAAAkAimLpQCAADg////AAAAAEDu2xOUAgAACCaSqgAAAAAAAAAAAAAAAAYAAAAAAAAAIAAAAAAAAAAsJZKq1QAAAGklkqrVAAAAcc3X9Pp/AADQKZKq1QAAAAAAAAAAAAAAwO6+IpQCAAC4YfR2+n8AAEDu2xOUAgAA2+Db9Pp/AADQJJKq1QAAAGklkqrVAAAAUN/dJpQ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xBJn//////90LgAAAAABBAALWTiUAgAAXhLc///////djGGeBIgAAGhioiKUAgAAyHyTqtUAAABQA84ulAIAANB6k6rVAAAAAAtZOAAAAABQA84ulAIAAKzvB/X6fwAAAAAAAAAAAADb4Nv0+n8AAAB7k6rVAAAAZAAAAAAAAAAIAIgvl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0k6rVAAAAEwAAAAAAAABIAAAAAAAAAMwuEnj6fwAAkPMuePp/AAAAMxJ4+n8AAAEAAAAAAAAAWFgSePp/AAAAAAL3+n8AAAAAAAAAAAAAAAAAAAAAAADws5Oq1QAAAEDu2xOUAgAA2+Db9Pp/AAAgtZOq1QAAALm1k6r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pKq1QAAAAABAAAAAAAAiD7/9Pp/AAAAAAAAAAAAAAkAAAAAAAAAmPXqE5QCAABIwYF3+n8AAAAAAAAAAAAAAAAAAAAAAABtaqJCyNMAAAggkqrVAAAAAAAAAAAAAAAg9scTlAIAAEDu2xOUAgAAMCGSqgAAAAAAAAAAAAAAAAcAAAAAAAAA2L2TIpQCAABsIJKq1QAAAKkgkqrVAAAAcc3X9Pp/AAABAAAAlAIAAOAjkqoAAAAALukPksQtAAAAAAAAAAAAAEDu2xOUAgAA2+Db9Pp/AAAQIJKq1QAAAKkgkqrVAAAAkPjHE5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AIpi6UAgAAkAimLgIAAACIPv/0+n8AAAAAAAAAAAAAmetqdvp/AAAAAAAA+n8AAAAAAAAAAAAAAAAAAAAAAAAAAAAAAAAAAK1VokLI0wAAAAAAAAAAAACQCKYulAIAAOD///8AAAAAQO7bE5QCAAAIJpKqAAAAAAAAAAAAAAAABgAAAAAAAAAgAAAAAAAAACwlkqrVAAAAaSWSqtUAAABxzdf0+n8AANApkqrVAAAAAAAAAAAAAADA7r4ilAIAALhh9Hb6fwAAQO7bE5QCAADb4Nv0+n8AANAkkqrVAAAAaSWSqtUAAABQ390ml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uTqtUAAAAAAAAAAAAAAAAAAAAAAAAAAAAAAAAAAAAwfpUwlAIAAAgAAAAAAAAAgXwI9fp/AAAwadkilAIAAAAAAAAAAAAAAQAAAAAAAAAAAAAAAAAAAAEAAACUAgAA48AA7fp/AADnDar//////3QuAAAAAAEEAAtZOJQCAABeEtz//////92MYZ4EiAAAaGKiIpQCAADIfJOq1QAAAFADzi6UAgAA0HqTqtUAAAAAC1k4AAAAAFADzi6UAgAArO8H9fp/AAAAAAAAAAAAANvg2/T6fwAAAHuTqtUAAABkAAAAAAAAAAgAiS+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x1d4TL9ln0Yw1zM3F++Eq97pBYVpAzWVr5nw9qUtHMQ=</DigestValue>
    </Reference>
    <Reference Type="http://www.w3.org/2000/09/xmldsig#Object" URI="#idOfficeObject">
      <DigestMethod Algorithm="http://www.w3.org/2001/04/xmlenc#sha256"/>
      <DigestValue>cjRGL9YY4jheghI/7HXBlhE255q8tOxg9sqkV3j0krg=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FSoRr9xB7TOVRC21nz7lAAcc/RzNAwi3+KLzh22B2Mo=</DigestValue>
    </Reference>
    <Reference Type="http://www.w3.org/2000/09/xmldsig#Object" URI="#idValidSigLnImg">
      <DigestMethod Algorithm="http://www.w3.org/2001/04/xmlenc#sha256"/>
      <DigestValue>E+RY1+sY+PREusJ8AVC7ApjisWQhtW6dbL0cpjDWcW8=</DigestValue>
    </Reference>
    <Reference Type="http://www.w3.org/2000/09/xmldsig#Object" URI="#idInvalidSigLnImg">
      <DigestMethod Algorithm="http://www.w3.org/2001/04/xmlenc#sha256"/>
      <DigestValue>kVZjkyNzi1+vzxfiY67LMhrZJtLayzCZRqEF83VbMYs=</DigestValue>
    </Reference>
  </SignedInfo>
  <SignatureValue>aApFirjlbwCIuDHvo+t1P+Q9FzOYs/PLUGFh2Jmw/pt4lkurZtNDy+llmFX4Hujf0vgu5oOq7Ya0
wocqZS6Q0d0Kmbid1D4wsVVCqLz+DhhqjMfEYAOKgDMRUIzqq++uxR9bopNAty7snd7kAu+/YEqN
Jive4VcnZkzxRAQklXQrsnSVb3sLMDJiodTkEmMPsbvYtkFWu72jxR7r7Q56+31K9n5NoRFUkoeb
l8zuI7eOUAgtuzwYeFUQZKjUtSnEh4gzYfM90eDvmZmPHI7RjAT1nSq4nF1Jbi7w7wOWVpevX7uC
sg/c/mhlRinFPart16KHn00UBxABHk0ATy1Crw==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96kE64NAeodVpyjl40bBGGuBCzYyFgJLwpv9jdqUvQA=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d9zxr3I8x1j8FO8vFFiSF/W7IQlJHpCP2QFXfukZAJY=</DigestValue>
      </Reference>
      <Reference URI="/xl/drawings/vmlDrawing2.vml?ContentType=application/vnd.openxmlformats-officedocument.vmlDrawing">
        <DigestMethod Algorithm="http://www.w3.org/2001/04/xmlenc#sha256"/>
        <DigestValue>NbMuqVJdX2CcbGYzkFBVrd8ruW1Dg01v97jcD2mLeaE=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smQ1mdM5JuZtCq8iFGgLErnKNzXjlI+E4QKGfMG/cXc=</DigestValue>
      </Reference>
      <Reference URI="/xl/media/image2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qxsuqqbXDYAGCdSv7gGJnYCmVqrrEI92pzKB3CQyQaU=</DigestValue>
      </Reference>
      <Reference URI="/xl/styles.xml?ContentType=application/vnd.openxmlformats-officedocument.spreadsheetml.styles+xml">
        <DigestMethod Algorithm="http://www.w3.org/2001/04/xmlenc#sha256"/>
        <DigestValue>n8kiBbN/hewqULvTuert+PUrQTm1SuaFiDqAkHMkJAw=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DIQgKirgt+jipGYqBJnGYYwnH8UXUCxEjJge/RUmgiM=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fuH5ze3D9WZOx5Z4jTMXiPjPwIY9Cj9vZ4qCGZoMlSE=</DigestValue>
      </Reference>
      <Reference URI="/xl/worksheets/sheet2.xml?ContentType=application/vnd.openxmlformats-officedocument.spreadsheetml.worksheet+xml">
        <DigestMethod Algorithm="http://www.w3.org/2001/04/xmlenc#sha256"/>
        <DigestValue>3/H+xwOPiV7R0fjq8iFLw5cHEauRTAu27LhnDgvDLtU=</DigestValue>
      </Reference>
      <Reference URI="/xl/worksheets/sheet3.xml?ContentType=application/vnd.openxmlformats-officedocument.spreadsheetml.worksheet+xml">
        <DigestMethod Algorithm="http://www.w3.org/2001/04/xmlenc#sha256"/>
        <DigestValue>wligcJcPf2nuvizf3XYBOlVDbpEgqFUmTrnTaIlT/cs=</DigestValue>
      </Reference>
      <Reference URI="/xl/worksheets/sheet4.xml?ContentType=application/vnd.openxmlformats-officedocument.spreadsheetml.worksheet+xml">
        <DigestMethod Algorithm="http://www.w3.org/2001/04/xmlenc#sha256"/>
        <DigestValue>dXjZaR31mfsQ8OvZGK7XsQAFs4bsmGHmOv5bCV3zVdU=</DigestValue>
      </Reference>
      <Reference URI="/xl/worksheets/sheet5.xml?ContentType=application/vnd.openxmlformats-officedocument.spreadsheetml.worksheet+xml">
        <DigestMethod Algorithm="http://www.w3.org/2001/04/xmlenc#sha256"/>
        <DigestValue>u8SX6u1xP4eUohucfCEgsRV7XHPXIybTqchOsA4Aoiw=</DigestValue>
      </Reference>
      <Reference URI="/xl/worksheets/sheet6.xml?ContentType=application/vnd.openxmlformats-officedocument.spreadsheetml.worksheet+xml">
        <DigestMethod Algorithm="http://www.w3.org/2001/04/xmlenc#sha256"/>
        <DigestValue>1zwOsuQ0LUCVOyZclX3diAnqLpnHiClHQ8fM8z97tys=</DigestValue>
      </Reference>
      <Reference URI="/xl/worksheets/sheet7.xml?ContentType=application/vnd.openxmlformats-officedocument.spreadsheetml.worksheet+xml">
        <DigestMethod Algorithm="http://www.w3.org/2001/04/xmlenc#sha256"/>
        <DigestValue>HH5gMVjoW41KNXZrA3HHiRCwjZQ3gbHCPUAaEZNWIHw=</DigestValue>
      </Reference>
      <Reference URI="/xl/worksheets/sheet8.xml?ContentType=application/vnd.openxmlformats-officedocument.spreadsheetml.worksheet+xml">
        <DigestMethod Algorithm="http://www.w3.org/2001/04/xmlenc#sha256"/>
        <DigestValue>IIvQDFWD59cmzCEDY7oIzCp7I7QCQNdW0KeP+M7QewA=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{9E4FD613-B7A4-4389-BA73-9735E1CB1C29}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2023-04-03T15:05:43Z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0k6rVAAAAEwAAAAAAAABIAAAAAAAAAMwuEnj6fwAAkPMuePp/AAAAMxJ4+n8AAAEAAAAAAAAAWFgSePp/AAAAAAL3+n8AAAAAAAAAAAAAAAAAAAAAAADws5Oq1QAAAEDu2xOUAgAA2+Db9Pp/AAAgtZOq1QAAALm1k6r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6SqtUAAAAAAQAAAAAAAIg+//T6fwAAAAAAAAAAAAAJAAAAAAAAAJj16hOUAgAASMGBd/p/AAAAAAAAAAAAAAAAAAAAAAAAbWqiQsjTAAAIIJKq1QAAAAAAAAAAAAAAIPbHE5QCAABA7tsTlAIAADAhkqoAAAAAAAAAAAAAAAAHAAAAAAAAANi9kyKUAgAAbCCSqtUAAACpIJKq1QAAAHHN1/T6fwAAAQAAAJQCAADgI5KqAAAAAC7pD5LELQAAAAAAAAAAAABA7tsTlAIAANvg2/T6fwAAECCSqtUAAACpIJKq1QAAAJD4xxOU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CKYulAIAAJAIpi4CAAAAiD7/9Pp/AAAAAAAAAAAAAJnranb6fwAAAAAAAPp/AAAAAAAAAAAAAAAAAAAAAAAAAAAAAAAAAACtVaJCyNMAAAAAAAAAAAAAkAimLpQCAADg////AAAAAEDu2xOUAgAACCaSqgAAAAAAAAAAAAAAAAYAAAAAAAAAIAAAAAAAAAAsJZKq1QAAAGklkqrVAAAAcc3X9Pp/AADQKZKq1QAAAAAAAAAAAAAAwO6+IpQCAAC4YfR2+n8AAEDu2xOUAgAA2+Db9Pp/AADQJJKq1QAAAGklkqrVAAAAUN/dJpQ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BKn//////90LgAAAAABBEAI9y2UAgAAXhLc///////djGGeBIgAAGhioiKUAgAAyHyTqtUAAABQA84ulAIAANB6k6rVAAAAQAj3LQAAAABQA84ulAIAAKzvB/X6fwAAAAAAAAAAAADb4Nv0+n8AAAB7k6rVAAAAZAAAAAAAAAAIAGkcl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0k6rVAAAAEwAAAAAAAABIAAAAAAAAAMwuEnj6fwAAkPMuePp/AAAAMxJ4+n8AAAEAAAAAAAAAWFgSePp/AAAAAAL3+n8AAAAAAAAAAAAAAAAAAAAAAADws5Oq1QAAAEDu2xOUAgAA2+Db9Pp/AAAgtZOq1QAAALm1k6r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pKq1QAAAAABAAAAAAAAiD7/9Pp/AAAAAAAAAAAAAAkAAAAAAAAAmPXqE5QCAABIwYF3+n8AAAAAAAAAAAAAAAAAAAAAAABtaqJCyNMAAAggkqrVAAAAAAAAAAAAAAAg9scTlAIAAEDu2xOUAgAAMCGSqgAAAAAAAAAAAAAAAAcAAAAAAAAA2L2TIpQCAABsIJKq1QAAAKkgkqrVAAAAcc3X9Pp/AAABAAAAlAIAAOAjkqoAAAAALukPksQtAAAAAAAAAAAAAEDu2xOUAgAA2+Db9Pp/AAAQIJKq1QAAAKkgkqrVAAAAkPjHE5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AIpi6UAgAAkAimLgIAAACIPv/0+n8AAAAAAAAAAAAAmetqdvp/AAAAAAAA+n8AAAAAAAAAAAAAAAAAAAAAAAAAAAAAAAAAAK1VokLI0wAAAAAAAAAAAACQCKYulAIAAOD///8AAAAAQO7bE5QCAAAIJpKqAAAAAAAAAAAAAAAABgAAAAAAAAAgAAAAAAAAACwlkqrVAAAAaSWSqtUAAABxzdf0+n8AANApkqrVAAAAAAAAAAAAAADA7r4ilAIAALhh9Hb6fwAAQO7bE5QCAADb4Nv0+n8AANAkkqrVAAAAaSWSqtUAAABQ390ml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uTqtUAAAAAAAAAAAAAAAAAAAAAAAAAAAAAAAAAAAAAopYulAIAAAgAAAAAAAAAgXwI9fp/AAAwadkilAIAAAAAAAAAAAAAAQAAAAAAAAAAAJgRlAIAAAEAAACUAgAA48AA7fp/AADkE1X//////3QuAAAAAAEEQAj3LZQCAABeEtz//////92MYZ4EiAAAaGKiIpQCAADIfJOq1QAAAFADzi6UAgAA0HqTqtUAAABACPctAAAAAFADzi6UAgAArO8H9fp/AAAAAAAAAAAAANvg2/T6fwAAAHuTqtUAAABkAAAAAAAAAAgAixy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2023-03-21T07:05:16Z</cp:lastPrinted>
  <dcterms:created xsi:type="dcterms:W3CDTF">1996-10-14T23:33:28Z</dcterms:created>
  <dcterms:modified xsi:type="dcterms:W3CDTF">2023-03-21T07:06:02Z</dcterms:modified>
</cp:coreProperties>
</file>